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1\EXPEDIENTES\FASPH\MEJORAMIENTO BASE HUEJUTLA\DGOPeI\"/>
    </mc:Choice>
  </mc:AlternateContent>
  <bookViews>
    <workbookView xWindow="-120" yWindow="-120" windowWidth="20730" windowHeight="11160"/>
  </bookViews>
  <sheets>
    <sheet name="Anexo 9.1" sheetId="1" r:id="rId1"/>
    <sheet name="Anexo 9.2" sheetId="2" r:id="rId2"/>
  </sheets>
  <definedNames>
    <definedName name="_xlnm.Print_Area" localSheetId="0">'Anexo 9.1'!$A$1:$L$28</definedName>
    <definedName name="_xlnm.Print_Area" localSheetId="1">'Anexo 9.2'!$A$1:$L$77</definedName>
    <definedName name="_xlnm.Print_Titles" localSheetId="1">'Anexo 9.2'!$9:$11</definedName>
  </definedNames>
  <calcPr calcId="191029"/>
</workbook>
</file>

<file path=xl/calcChain.xml><?xml version="1.0" encoding="utf-8"?>
<calcChain xmlns="http://schemas.openxmlformats.org/spreadsheetml/2006/main">
  <c r="H18" i="1" l="1"/>
  <c r="H19" i="1" s="1"/>
  <c r="H20" i="1" s="1"/>
</calcChain>
</file>

<file path=xl/sharedStrings.xml><?xml version="1.0" encoding="utf-8"?>
<sst xmlns="http://schemas.openxmlformats.org/spreadsheetml/2006/main" count="191" uniqueCount="126">
  <si>
    <t>CATALOGO DE CONCEPTOS</t>
  </si>
  <si>
    <t>FIRMA:</t>
  </si>
  <si>
    <t>LICITACIÓN No.:</t>
  </si>
  <si>
    <t>DESCRIPCIÓN DE LOS TRABAJOS:</t>
  </si>
  <si>
    <t>RAZÓN SOCIAL DEL LICITANTE:</t>
  </si>
  <si>
    <t>NOMBRE, CARGO Y FIRMA DEL LICITANTE:</t>
  </si>
  <si>
    <t>RESUMEN</t>
  </si>
  <si>
    <t>IMPORTE</t>
  </si>
  <si>
    <t>PARTIDA</t>
  </si>
  <si>
    <t>SUBTOTAL</t>
  </si>
  <si>
    <t>I.V.A.</t>
  </si>
  <si>
    <t>TOTAL</t>
  </si>
  <si>
    <t>ANEXO 9.2</t>
  </si>
  <si>
    <t>ANEXO 9.1</t>
  </si>
  <si>
    <t>CLAVE</t>
  </si>
  <si>
    <t>PARTIDA, SUBPARTIDA Y CONCEPTO</t>
  </si>
  <si>
    <t>UNIDAD</t>
  </si>
  <si>
    <t>CANTIDAD</t>
  </si>
  <si>
    <t>P.U.</t>
  </si>
  <si>
    <t>P.U. CON LETRA</t>
  </si>
  <si>
    <t>PRECIO UNITARIO</t>
  </si>
  <si>
    <t>IMPORTE TOTAL</t>
  </si>
  <si>
    <t>%</t>
  </si>
  <si>
    <t>M2</t>
  </si>
  <si>
    <t>M</t>
  </si>
  <si>
    <t>PZA</t>
  </si>
  <si>
    <t>SAL</t>
  </si>
  <si>
    <t xml:space="preserve"> </t>
  </si>
  <si>
    <t>EFc0685</t>
  </si>
  <si>
    <t>EFc0715</t>
  </si>
  <si>
    <t>SUMINISTRO Y COLOCACION DE CONTACTO DUPLEX POLARIZADO TIPO INTEMPERIE MARCA LEVITON O SIMILAR,
INCLUYE: PLACA PARA CONTACTO TIPO INTEMPERIE, MATERIAL, PRUEBAS, CONEXIONES, MANO DE OBRA Y
HERRAMIENTA.</t>
  </si>
  <si>
    <t>EFc0509</t>
  </si>
  <si>
    <t>SUMINISTRO E INSTALACIÓN DE CABLE THW DEL # 12 DE LA MARCA CONDUMEX O SIMILAR. INCLUYE: MATERIAL,
MANO DE OBRA Y HERRAMIENTA.</t>
  </si>
  <si>
    <t>EFc0505</t>
  </si>
  <si>
    <t>SUMINISTRO Y COLOCACIÓN DE TUBO CONDUIT DE Fo. Go. DE P.D. DE 25 mm. DE DIÁMETRO. INCLUYE: MATERIAL,
MANO DE OBRA Y HERRAMIENTA.</t>
  </si>
  <si>
    <t>EFc0547</t>
  </si>
  <si>
    <t>EFc0674</t>
  </si>
  <si>
    <t>EFc0608</t>
  </si>
  <si>
    <t>DORMITORIOS</t>
  </si>
  <si>
    <t>SANITARIOS</t>
  </si>
  <si>
    <t>CUBIERTA</t>
  </si>
  <si>
    <t>PATIO</t>
  </si>
  <si>
    <t>SUMINISTRO Y FABRICACION DE FALSO PLAFOND A BASE DE TABLAROCA A UNA CARA, INCLUYE: PANEL DE YESO,
CANALETAS, CANAL DE AMARRE, TORNILLOS PARA FIJACION, SOPORTES DE ALAMBRE, MANO DE OBRA Y
HERRAMIENTA.</t>
  </si>
  <si>
    <t>EFc0701</t>
  </si>
  <si>
    <t>EFc0535</t>
  </si>
  <si>
    <t>EFc0508</t>
  </si>
  <si>
    <t>EFc0472</t>
  </si>
  <si>
    <t>2021-2310-
0001-CIII-EF</t>
  </si>
  <si>
    <t>EFc0624</t>
  </si>
  <si>
    <t>SUMINISTRO DE PISO (LOSETA) AMUR DE .55 X .55 CM., COLOR GRIS, MODELO LAMURF715GI, MARCA LAMOSA.</t>
  </si>
  <si>
    <t>2021-2310-
0003-CIII-EF</t>
  </si>
  <si>
    <t>EFc0657</t>
  </si>
  <si>
    <t>DEMOLICION A MANO DE APLANADOS DE MEZCLA, YESO Y MORTERO EN MUROS ; INCLUYE CARGA, DESCARGA Y
ACOMODO DE LOS MATERIALES AL LUGAR DE DEPOSITO, MANO DE OBRA Y HERRAMIENTA</t>
  </si>
  <si>
    <t>EFc0021</t>
  </si>
  <si>
    <t>APLANADO ACABADO FINO EN MUROS A PLOMO Y REGLA CON MORTERO YESO-ARENA DE 1.50 cm. DE ESPESOR, INCLUYE: PULIDO CON LLANA METALICA, MATERIAL, MANO DE OBRA Y HERRAMIENTA</t>
  </si>
  <si>
    <t>SUMINISTRO Y COLOCACION DE PUERTA DE TAMBOR DE PINO DE 1.00 x 2.00 m. A BASE DE BASTIDOR DE MADERA
FORRADA CON TRIPLAY DE PINO DE 6 mm., ACABADO CON TINTA Y BARNIZ, INCLUYE: CHAMBRANAS, MARCO,
CHAPA, FLETE, MANO DE OBRA Y ACARREOS.</t>
  </si>
  <si>
    <t>EFc0782</t>
  </si>
  <si>
    <t>EFc0450</t>
  </si>
  <si>
    <t>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t>
  </si>
  <si>
    <t>SUMINISTRO Y COLOCACION DE APAGADOR DE ESCALERA DE 127 V. MARCA LEVITON O SIMILAR, INCLUYE: (4 m) DE CABLE THW DEL # 12, APAGADOR, PLACA DE UNA UNIDAD, MATERIAL, MANO DE OBRA Y HERRAMIENTA.</t>
  </si>
  <si>
    <t>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t>
  </si>
  <si>
    <t>SUMINISTRO Y APLICACION DE PINTURA VINILICA MARCA COMEX, LINEA VINIMEX LAVABLE EN MUROS, TRABES Y
PLAFONES, TRABAJOS TERMINADOS, INCLUYE: PREPARACION DE SUPERFICIE, REBABEAR Y PLASTE NECESARIO, MATERIAL, MANO OBRA Y HERRAMIENTA</t>
  </si>
  <si>
    <t>COLOCACION DE PISO DE LOSETA MEDIDAS (31.50 x 31.50 cm, 33 x 33 cm. Y 50 x 50 cm.), ASENTADO CON MORTERO CEMENTO ARENA 1:3, INCLUYE: CORTES, LECHADA DE CEMENTO BLANCO, MATERIALES, MANO DE OBRA Y
HERRAMIENTA. (NO INCLUYE LOSETA)</t>
  </si>
  <si>
    <t>MURO DE BLOCK MACIZO DE CEMENTO 12 x 20 x 40 cm. DE 12 cm. DE ESPESOR, ASENTADO CON MORTERO CEMENTO-ARENA 1:3, ACABADO COMÚN HASTA UNA ALTURA DE 3.00 m., INCLUYE: MATERIALES, MANO DE OBRA Y HERRAMIENTA.</t>
  </si>
  <si>
    <t>SUMINISTRO Y COLOCACIÓN DE AIRE ACONDICIONADO TIPO MINI SPLIT CON CAPACIDAD DE 2 TON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t>
  </si>
  <si>
    <t>DEMOLICION A MANO DE PISOS DE LOSETA VITRIFICADA CON MORTERO; INCLUYE: CARGA, DESCARGA Y
ACOMODO DE LOS MATERIALES AL LUGAR DE DEPOSITO, MANO DE OBRA Y HERRAMIENTA</t>
  </si>
  <si>
    <t>EFc0020</t>
  </si>
  <si>
    <t>DEMOLICION A MANO DE LAMBRINES DE AZULEJOS Y MATERIALES VIDRIADOS CON MORTERO, INCLUYE: CARGA,
DESCARGA Y ACOMODO DE LOS MATERIALES AL LUGAR DE DEPOSITO, MANO DE OBRA Y HERRAMIENTA</t>
  </si>
  <si>
    <t>EFc0019</t>
  </si>
  <si>
    <t>RETIRO DE MAMPARA DE DIVISION PARA SANITARIOS A BASE DE PERFIL TUBULAR, INCLUYE: DEMOLICION PARA
RETIRO DE ANCLAJES, ACARREO AL ALMACEN, MANO DE OBRA Y HERRAMIENTA.</t>
  </si>
  <si>
    <t>EFc0046</t>
  </si>
  <si>
    <t>DESMONTAJE DE MUEBLE SANITARIO INCLUYE ALMACENAJE O RETIRO FUERA DE LA OBRA, MANO DE OBRA Y
HERRAMIENTA.</t>
  </si>
  <si>
    <t>EFc0035</t>
  </si>
  <si>
    <t>2021-2310-
0002-CIII-EF</t>
  </si>
  <si>
    <t>SUMINISTRO Y COLOCACIÓN DE LLAVE DE EMPOTRAR SOLDABLE, CHAPETONES Y MANERALES MARCA HELVEX, INCLUYE: PASTA PARA SOLDAR, SOLDADURA DE ESTAÑO, LIJA, MANO DE OBRA, HERRAMIENTA Y TODO LO NECESARIO PARA SU CORRECTA
INSTALACIÓN.</t>
  </si>
  <si>
    <t>TRAZO Y NIVELACION DE TERRENO PARA DESPLANTE DE ESTRUCTURA, MENORES DE 400 M2 , ESTABLECIENDO REFERENCIAS Y BANCOS DE NIVEL, CON EQUIPO TOPOGRAFICO. INCLUYE MANO DE OBRA, EQUIPO Y HERRAMIENTA</t>
  </si>
  <si>
    <t>EFc0080</t>
  </si>
  <si>
    <t>EFc0140</t>
  </si>
  <si>
    <t>SUMINISTRO DE PISO DE LOSETA CERÁMICA VITROMEX MODELO:CHERT, MARCA: VITROMEX DE 35.7 X 35.7 CM.</t>
  </si>
  <si>
    <t>2021-2310-
0004-CIII-EF</t>
  </si>
  <si>
    <t>SALIDA SANITARIA PARA COLADERA, INCLUYE: RANURADO, TENDIDO DE TUBO DE PVC DE 100 Y 50 mm., CODOS
DE 90° x 100 Y 50 mm., CODO DE 45° x 50 mm., PEGAMENTO, MANO DE OBRA Y HERRAMIENTA.</t>
  </si>
  <si>
    <t>EFc0322</t>
  </si>
  <si>
    <t>SUMINISTRO Y COLOCACIÓN DE COLADERA TIPO INDUSTRIAL MARCA HELVEX No. 25 (PISO). INCLUYE: MATERIAL,
MANO DE OBRA Y HERRAMIENTA.</t>
  </si>
  <si>
    <t>EFc0349</t>
  </si>
  <si>
    <t>SUMINISTRO Y COLOCACION DE TUBO DE PVC CEDULA 40 DE 2" ABOCINADO, INCLUYE ACARREOS, CORTES, ENSAMBLES, ALINEACION, PEGAMENTO, MATERIALES, MANO DE OBRA Y HERRAMIENTA</t>
  </si>
  <si>
    <t>EFc0372</t>
  </si>
  <si>
    <t>COLOCACION DE AZULEJO EN MUROS, MEDIDAS (11 x 20 cm., 15 x 20 cm, 15 x 25 cm. y 20 x 30 cm.), ASENTADO CON
PEGAZULEJO, INCLUYE: CORTES, MATERIALES, MANO DE OBRA Y HERRAMIENTA. (NO INCLUYE AZULEJO)</t>
  </si>
  <si>
    <t>EFc0623</t>
  </si>
  <si>
    <t>SUMINISTRO DE LOSETA CERÁMICA LAMOSA MODELO:LVERON71301, MURO VERONA 20 X 30 CM. BLANCO.</t>
  </si>
  <si>
    <t>2021-2310-
0005-CIII-EF</t>
  </si>
  <si>
    <t>SUMINISTRO Y COLOCACION DE WC MARCA AMERICAN STANDARD MODELO HABITAT O SIMILAR INCLUYE:
VALVULA DE RETENCION CROMADA DE 13 mm., CONECTOR ROSCA EXTERIOR DE 13 mm., MANGUERA DE
ALIMENTACION FLEXIBLE DE 13 mm., JUNTA PROHEL, TAQUETES, PIJAS, TANQUE CON HERRAJES, ACCESORIOS,
MATERIAL, MANO DE OBRA Y HERRAMIENTA.</t>
  </si>
  <si>
    <t>EFc0417</t>
  </si>
  <si>
    <t>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t>
  </si>
  <si>
    <t>EFc0741</t>
  </si>
  <si>
    <t>SUMINISTRO Y COLOCACIÓN DE REGADERA CON BRAZO Y CHAPETON DE ACERO INOXIDABLE 4509BL.9, INCLUYE:
MATERIAL, MANO DE OBRA Y HERRAMIENTA.</t>
  </si>
  <si>
    <t>EFc0451</t>
  </si>
  <si>
    <t>SUMINISTRO Y COLOCACION DE JABONERA SIN AGARRADERA DE PORCELANA COLOR BLANCO, INCLUYE:
MATERIALES, MANO DE OBRA Y HERRAMIENTA.</t>
  </si>
  <si>
    <t>EFc0452</t>
  </si>
  <si>
    <t>SUMINISTRO Y COLOCACIÓN DE MINGITORIO DE CERÁMICA MARCA IDEAL STANDARD MODELO NIAGARA DE
COLOR BLANCO CON CESPOL INTEGRADO, INCLUYE: VÁLVULA DE GLOBO COMPACTA, PIJAS, MANO DE OBRA,
HERRAMIENTA Y PRUEBAS.</t>
  </si>
  <si>
    <t>EFc0422</t>
  </si>
  <si>
    <t>SUMINISTRO Y COLOCACION DE LAVABO BLANCO AMERICAN STANDARD, INCLUYE: MEZCLADORA DE 4" PARA
LAVABO TIPO BAR CON CUBIERTA Y MANERALES, CESPOL A LA PARED, MANGUERAS FLEXIBLE, VALVULAS DE
RETENCION, MANO DE OBRA Y HERRAMIENTA.</t>
  </si>
  <si>
    <t>EFc0435</t>
  </si>
  <si>
    <t>SUMINISTRO Y COLOCACION DE PUERTA MULTIPANEL Y MARCO DE ALUMINIO DE 2"; INCLUYE: FLETE A LA OBRA,
CHAPA MARCA PHILLIPS MODELO 525, MANIOBRAS, FIJAR EN SITIO, MATERIAL, MANO DE OBRA Y HERREMIENTA</t>
  </si>
  <si>
    <t>EFc0729</t>
  </si>
  <si>
    <t>EFc0025</t>
  </si>
  <si>
    <t>DESMONTAJE A MANO DE LAMINA ACANALADA METALICA, ESTRUCTURAL, ASBESTO CEMENTO EN TECHADOS; INCLUYE: CARGA, DESCARGA Y ACOMODO DE LOS MATERIALES AL LUGAR DE DEPOSITO, MANO DE OBRA Y HERRAMIENTA</t>
  </si>
  <si>
    <t>SUMINISTRO Y COLOCACION DE LAMINA TERMOACUSTICA TIPO SANDWICH CONFORMADO POR DOS REVESTIMIENTOS DE LAMINA DE ACERO GALVANIZADO PINTADO REL 9002 "CALIBRE 26-28" UNIDO ENTRE ELLOS POR UNA CAPA DE AISLANTE DE CICLOPENTANO DE (11/2") DE ESPESOR, INCLUYE: PIJA TALADRANTE DE 5" CON 5 MICRAS DE GALVANIZADO CON ARANDELA GALVANIZADA EPDM, CLIP PARA CUBIERTA DE PANEL CL 18-EPDM PINTADO RAL 9002, CINTA DE CAUCHO BUTILICO DE 1/2" DE ANCHO X 3/32" DE ESPESOR, PIJA PARA RECOCIDO DE
1/4" X 7/8" CON ARANDELA GALVANIZADA EPDM Y SELLADO DE PUNTAS TRANSVERSALES CON IMPERMEABILIZANTE ACRILICO BASE AGUA COLOR BLANCO, MATERIAL, ACARREOS, CORTES, REMATES, MANO DE OBRA ESPECIALIZADA Y HERRAMIENTA.</t>
  </si>
  <si>
    <t>SUMINISTRO Y APLICACION DE PINTURA VINILICA MARCA COMEX, LINEA VINIMEX LAVABLE EN MUROS, TRABES Y PLAFONES, TRABAJOS TERMINADOS, INCLUYE: PREPARACION DE SUPERFICIE, REBABEAR Y PLASTE NECESARIO, MATERIAL, MANO OBRA Y HERRAMIENTA</t>
  </si>
  <si>
    <t>DESMONTAJE DE TINACO DE POLIETILENO CON CAPACIDAD DE 1100 LTS. INCLUYE: DESCONEXIÓN HIDRÁULICA, DESCENSO DESDE UNA ALTURA DE 7 M, ACARREO DENTRO Y FUERA DE LA OBRA, MANO DE OBRA, EQUIPO Y HERRAMIENTA.</t>
  </si>
  <si>
    <t>EFc0068</t>
  </si>
  <si>
    <t>SUMINISTRO Y COLOCACION DE TINACO ROTOPLAS VERTICAL TRICAPA ESTANDAR DE 1100 Lts. DE CAPACIDAD, INCLUYE ACCESORIOS, ELEVACIONES, MANO DE OBRA, EQUIPO Y HERRAMIENTA.</t>
  </si>
  <si>
    <t>EFc0443</t>
  </si>
  <si>
    <t>FABRICACIÓN, SUMINISTRO E INSTALACIÓN DE INTERCONEXIÓN Y DESCARGA DE 2 TINACOS EN BATERÍA, INCLUYE: (8.00 m) DE TUBO DE Fo. Go. DE 38 mm. CED-40, PIEZAS ESPECIALES, VÁLVULA DE PASO DE BRONCE 38mm., MATERIALES MENORES DE CONSUMO, MANO DE OBRA Y HERRAMIENTA.</t>
  </si>
  <si>
    <t>EFc0318</t>
  </si>
  <si>
    <t>ALIMENTACION DE TINACO A BAÑO CON (1.50m.) DE TUBO DE COBRE TIPO "M" DE 13 mm. Y (3.50 m.) DE TUBO DE Fo. Go. DE 13 mm., INCLUYE: PIEZAS ESPECIALES, RANURAS Y DEMOLICIONES NECESARIAS, CONEXIONES,
PRUEBAS, MATERIALES MENORES DE CONSUMO, MANO DE OBRA Y HERRAMIENTA.</t>
  </si>
  <si>
    <t>EFc0315</t>
  </si>
  <si>
    <t>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t>
  </si>
  <si>
    <t>EFc0639</t>
  </si>
  <si>
    <t>SUMINISTRO Y COLOCACION DE TAPA PARA REGISTRO A BASE DE CONCRETO HIDRAULICO HECHO EN OBRA DE f´c= 250 Kg/cm2 DE 100 x 100 x 8 cm. DE ESPESOR, ARMADA CON VARILLAS DE # 3 A CADA 15 cm. EN AMBOS
SENTIDOS. INCLUYE: AGARRADERAS DE VARILLA DEL # 4 DE 50 cm. DE LARGO, FESTERGRAL COMO ADITIVO A RAZON DE 2 Kg. POR BULTO DE CEMENTO, MATERIALES MENORES DE CONSUMO, MANO DE OBRA Y
HERRAMIENTA.</t>
  </si>
  <si>
    <t>EFc0699</t>
  </si>
  <si>
    <t>RESANE DE FISURAS EN MURO DE 5 cm. PROMEDIO A BASE DE YESO-ARENA ESPESOR PROMEDIO= 1.5 cm., INCLUYE: LIMPIEZA, PREPARACION DE LA SUPERFICIE, PULIDO CON LLANA METALICA, MATERIALES, MANO DE
OBRA Y HERRAMIENTA.</t>
  </si>
  <si>
    <t>SUMINISTRO Y COLOCACIÓN DE LAMPARA ALUMBRADO PUBLICO LUMINARIA 100W SOLAR PANEL IP65. INCLUYE ACCESORIOS, POSTE, EXCAVACIÓN, FIJACIÓN EN SITIO, MANO DE OBRA, EQUIPO Y HERRAMIENTA.</t>
  </si>
  <si>
    <t>2021-2310-0006-CIII-EF</t>
  </si>
  <si>
    <t>MEJORAMIENTO DE LA BASE DE OPERACIONES DE HUEJUTLA HGO. DE LA SECRETARÍA DE SEGURIDAD PÚBLICA</t>
  </si>
  <si>
    <t>SUMINISTRO Y COLOCACIÓN DE CAJA DE ALUMINIO PARA CONTACTO Y/O APAGADOR DE 2" X 4" RECTANGULAR REFORZADA MARCA VOLTECK, INCLUYE: RANURADO, MATERIAL, MANO DE OBRA , HERRAMIENTA Y TODO LO NECESARIO PARA SU CORRECTA COLOCACIÓN</t>
  </si>
  <si>
    <t>FIRME DE CONCRETO HIDRAULICO HECHO EN OBRA f´c= 150 KG/CM2 DE 5 cm. DE ESPESOR PROMEDIO. INCLUYE: ELABORACION DE CONCRETO,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</si>
</sst>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0.000000"/>
  </numFmts>
  <fonts count="12" x14ac:knownFonts="1">
    <font>
      <sz val="11"/>
      <color theme="1"/>
      <name val="Calibri"/>
      <family val="2"/>
      <scheme val="minor"/>
    </font>
    <font>
      <sz val="11"/>
      <color theme="1"/>
      <name val="Calibri"/>
      <family val="2"/>
      <scheme val="minor"/>
    </font>
    <font>
      <sz val="10"/>
      <color theme="1"/>
      <name val="Calibri"/>
      <family val="2"/>
      <scheme val="minor"/>
    </font>
    <font>
      <sz val="10"/>
      <name val="Arial"/>
      <family val="2"/>
    </font>
    <font>
      <sz val="10"/>
      <color theme="1"/>
      <name val="Graphik Regular"/>
      <family val="2"/>
    </font>
    <font>
      <b/>
      <sz val="10"/>
      <color theme="1"/>
      <name val="Graphik Regular"/>
      <family val="2"/>
    </font>
    <font>
      <b/>
      <sz val="12"/>
      <color theme="1"/>
      <name val="Graphik Regular"/>
      <family val="2"/>
    </font>
    <font>
      <sz val="9"/>
      <color theme="1"/>
      <name val="Graphik Regular"/>
      <family val="2"/>
    </font>
    <font>
      <sz val="9"/>
      <color theme="1"/>
      <name val="Calibri"/>
      <family val="2"/>
      <scheme val="minor"/>
    </font>
    <font>
      <sz val="8"/>
      <name val="Calibri"/>
      <family val="2"/>
      <scheme val="minor"/>
    </font>
    <font>
      <b/>
      <sz val="10"/>
      <name val="Graphik Regular"/>
      <family val="2"/>
    </font>
    <font>
      <sz val="10"/>
      <name val="Graphik Regular"/>
      <family val="2"/>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s>
  <cellStyleXfs count="4">
    <xf numFmtId="0" fontId="0" fillId="0" borderId="0"/>
    <xf numFmtId="44" fontId="1" fillId="0" borderId="0" applyFont="0" applyFill="0" applyBorder="0" applyAlignment="0" applyProtection="0"/>
    <xf numFmtId="0" fontId="3" fillId="0" borderId="0"/>
    <xf numFmtId="0" fontId="1" fillId="0" borderId="0"/>
  </cellStyleXfs>
  <cellXfs count="126">
    <xf numFmtId="0" fontId="0" fillId="0" borderId="0" xfId="0"/>
    <xf numFmtId="0" fontId="2" fillId="0" borderId="0" xfId="0" applyFont="1"/>
    <xf numFmtId="0" fontId="4" fillId="0" borderId="0" xfId="0" applyFont="1"/>
    <xf numFmtId="0" fontId="2" fillId="0" borderId="0" xfId="0" applyFont="1" applyBorder="1"/>
    <xf numFmtId="0" fontId="4" fillId="0" borderId="0" xfId="0" applyFont="1" applyBorder="1" applyAlignment="1">
      <alignment horizontal="left" vertical="center"/>
    </xf>
    <xf numFmtId="44" fontId="4" fillId="0" borderId="0" xfId="1" applyFont="1" applyBorder="1" applyAlignment="1">
      <alignment horizontal="left"/>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0" fillId="0" borderId="0" xfId="0" applyFill="1" applyBorder="1"/>
    <xf numFmtId="0" fontId="4" fillId="0" borderId="1" xfId="0" applyFont="1" applyBorder="1" applyAlignment="1">
      <alignment vertical="center"/>
    </xf>
    <xf numFmtId="0" fontId="8" fillId="0" borderId="0" xfId="0" applyFont="1"/>
    <xf numFmtId="0" fontId="7" fillId="0" borderId="0" xfId="0" applyFont="1"/>
    <xf numFmtId="0" fontId="7" fillId="0" borderId="0" xfId="0" applyFont="1" applyFill="1" applyBorder="1" applyAlignment="1">
      <alignment horizontal="center" vertical="center"/>
    </xf>
    <xf numFmtId="0" fontId="4" fillId="0" borderId="25" xfId="0" applyFont="1" applyBorder="1" applyAlignment="1">
      <alignment vertical="center"/>
    </xf>
    <xf numFmtId="0" fontId="4" fillId="0" borderId="10" xfId="0" applyFont="1" applyBorder="1" applyAlignment="1">
      <alignment vertical="center"/>
    </xf>
    <xf numFmtId="0" fontId="4" fillId="0" borderId="27" xfId="0" applyFont="1" applyBorder="1" applyAlignment="1">
      <alignment vertical="center"/>
    </xf>
    <xf numFmtId="0" fontId="4" fillId="0" borderId="28" xfId="0" applyFont="1" applyBorder="1" applyAlignment="1">
      <alignment vertical="center"/>
    </xf>
    <xf numFmtId="0" fontId="4" fillId="0" borderId="30" xfId="0" applyFont="1" applyBorder="1" applyAlignment="1">
      <alignment vertical="center"/>
    </xf>
    <xf numFmtId="0" fontId="8" fillId="0" borderId="0" xfId="0" applyNumberFormat="1" applyFont="1"/>
    <xf numFmtId="0" fontId="7" fillId="0" borderId="0" xfId="0" applyNumberFormat="1" applyFont="1"/>
    <xf numFmtId="0" fontId="7" fillId="0" borderId="0" xfId="0" applyNumberFormat="1" applyFont="1" applyFill="1" applyBorder="1" applyAlignment="1">
      <alignment horizontal="center" vertical="center"/>
    </xf>
    <xf numFmtId="0" fontId="10" fillId="0" borderId="29" xfId="0" applyNumberFormat="1" applyFont="1" applyFill="1" applyBorder="1" applyAlignment="1">
      <alignment horizontal="center" vertical="center"/>
    </xf>
    <xf numFmtId="0" fontId="11" fillId="0" borderId="25" xfId="0" applyNumberFormat="1" applyFont="1" applyFill="1" applyBorder="1" applyAlignment="1">
      <alignment horizontal="center" vertical="center"/>
    </xf>
    <xf numFmtId="0" fontId="10" fillId="0" borderId="15"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xf>
    <xf numFmtId="0" fontId="10" fillId="0" borderId="26" xfId="0" applyNumberFormat="1" applyFont="1" applyFill="1" applyBorder="1" applyAlignment="1">
      <alignment horizontal="center" vertical="center"/>
    </xf>
    <xf numFmtId="0" fontId="11" fillId="0" borderId="27" xfId="0" applyNumberFormat="1" applyFont="1" applyFill="1" applyBorder="1" applyAlignment="1">
      <alignment horizontal="center" vertical="center"/>
    </xf>
    <xf numFmtId="0" fontId="4" fillId="0" borderId="0" xfId="0" applyFont="1" applyBorder="1" applyAlignment="1">
      <alignment horizontal="center"/>
    </xf>
    <xf numFmtId="0" fontId="10" fillId="0" borderId="15" xfId="0" applyNumberFormat="1" applyFont="1" applyFill="1" applyBorder="1" applyAlignment="1">
      <alignment horizontal="center" vertical="center" wrapText="1"/>
    </xf>
    <xf numFmtId="0" fontId="10" fillId="0" borderId="15" xfId="0" quotePrefix="1" applyNumberFormat="1" applyFont="1" applyFill="1" applyBorder="1" applyAlignment="1">
      <alignment horizontal="center" vertical="center"/>
    </xf>
    <xf numFmtId="0" fontId="10" fillId="0" borderId="26" xfId="0" applyNumberFormat="1" applyFont="1" applyFill="1" applyBorder="1" applyAlignment="1">
      <alignment horizontal="center" vertical="center" wrapText="1"/>
    </xf>
    <xf numFmtId="0" fontId="10" fillId="0" borderId="26" xfId="0" quotePrefix="1" applyNumberFormat="1" applyFont="1" applyFill="1" applyBorder="1" applyAlignment="1">
      <alignment horizontal="center" vertical="center" wrapText="1"/>
    </xf>
    <xf numFmtId="0" fontId="5" fillId="5" borderId="13" xfId="0" applyFont="1" applyFill="1" applyBorder="1" applyAlignment="1">
      <alignment horizontal="center" vertical="center"/>
    </xf>
    <xf numFmtId="0" fontId="5" fillId="5" borderId="13" xfId="0" applyFont="1" applyFill="1" applyBorder="1" applyAlignment="1">
      <alignment horizontal="center" vertical="center" wrapText="1"/>
    </xf>
    <xf numFmtId="0" fontId="10" fillId="0" borderId="15" xfId="0" quotePrefix="1" applyNumberFormat="1" applyFont="1" applyFill="1" applyBorder="1" applyAlignment="1">
      <alignment horizontal="center" vertical="center" wrapText="1"/>
    </xf>
    <xf numFmtId="0" fontId="11" fillId="0" borderId="13" xfId="0" applyNumberFormat="1" applyFont="1" applyFill="1" applyBorder="1" applyAlignment="1">
      <alignment horizontal="center" vertical="center"/>
    </xf>
    <xf numFmtId="0" fontId="4" fillId="0" borderId="13" xfId="0" applyFont="1" applyBorder="1" applyAlignment="1">
      <alignment vertical="center"/>
    </xf>
    <xf numFmtId="0" fontId="4" fillId="0" borderId="14" xfId="0" applyFont="1" applyBorder="1" applyAlignment="1">
      <alignment vertical="center"/>
    </xf>
    <xf numFmtId="0" fontId="10" fillId="0" borderId="16" xfId="0" applyNumberFormat="1" applyFont="1" applyFill="1" applyBorder="1" applyAlignment="1">
      <alignment horizontal="center" vertical="center" wrapText="1"/>
    </xf>
    <xf numFmtId="164" fontId="11" fillId="2" borderId="25" xfId="0" applyNumberFormat="1" applyFont="1" applyFill="1" applyBorder="1" applyAlignment="1">
      <alignment horizontal="center" vertical="center"/>
    </xf>
    <xf numFmtId="164" fontId="11" fillId="2" borderId="1" xfId="0" applyNumberFormat="1" applyFont="1" applyFill="1" applyBorder="1" applyAlignment="1">
      <alignment horizontal="center" vertical="center"/>
    </xf>
    <xf numFmtId="164" fontId="11" fillId="2" borderId="27" xfId="0" applyNumberFormat="1" applyFont="1" applyFill="1" applyBorder="1" applyAlignment="1">
      <alignment horizontal="center" vertical="center"/>
    </xf>
    <xf numFmtId="164" fontId="11" fillId="2" borderId="13" xfId="0" applyNumberFormat="1" applyFont="1" applyFill="1" applyBorder="1" applyAlignment="1">
      <alignment horizontal="center" vertical="center"/>
    </xf>
    <xf numFmtId="0" fontId="4" fillId="0" borderId="29" xfId="0" applyFont="1" applyBorder="1" applyAlignment="1">
      <alignment horizontal="left" vertical="center"/>
    </xf>
    <xf numFmtId="0" fontId="4" fillId="0" borderId="25" xfId="0" applyFont="1" applyBorder="1" applyAlignment="1">
      <alignment horizontal="left" vertical="center"/>
    </xf>
    <xf numFmtId="44" fontId="4" fillId="0" borderId="25" xfId="1" applyFont="1" applyBorder="1" applyAlignment="1">
      <alignment horizontal="center" vertical="center"/>
    </xf>
    <xf numFmtId="44" fontId="4" fillId="0" borderId="30" xfId="1" applyFont="1" applyBorder="1" applyAlignment="1">
      <alignment horizontal="center" vertical="center"/>
    </xf>
    <xf numFmtId="0" fontId="6" fillId="0" borderId="0" xfId="0" applyFont="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5" fillId="0" borderId="1" xfId="0" applyFont="1" applyBorder="1" applyAlignment="1">
      <alignment horizontal="left" vertical="center"/>
    </xf>
    <xf numFmtId="0" fontId="5" fillId="0" borderId="10" xfId="0" applyFont="1" applyBorder="1" applyAlignment="1">
      <alignment horizontal="left" vertical="center"/>
    </xf>
    <xf numFmtId="0" fontId="4" fillId="0" borderId="8" xfId="0" applyFont="1" applyBorder="1" applyAlignment="1">
      <alignment horizontal="center"/>
    </xf>
    <xf numFmtId="0" fontId="4" fillId="0" borderId="3" xfId="0" applyFont="1" applyBorder="1" applyAlignment="1">
      <alignment horizont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4" fillId="0" borderId="11" xfId="0" applyFont="1" applyBorder="1" applyAlignment="1">
      <alignment horizontal="center"/>
    </xf>
    <xf numFmtId="0" fontId="4" fillId="0" borderId="12" xfId="0" applyFont="1" applyBorder="1" applyAlignment="1">
      <alignment horizontal="center"/>
    </xf>
    <xf numFmtId="0" fontId="5" fillId="0" borderId="8" xfId="0" applyFont="1" applyBorder="1" applyAlignment="1">
      <alignment horizontal="left" vertical="center"/>
    </xf>
    <xf numFmtId="0" fontId="5" fillId="0" borderId="3" xfId="0" applyFont="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9" xfId="0" applyFont="1" applyBorder="1" applyAlignment="1">
      <alignment horizontal="left" vertical="center" wrapText="1"/>
    </xf>
    <xf numFmtId="0" fontId="5" fillId="0" borderId="6" xfId="0" applyFont="1" applyBorder="1" applyAlignment="1">
      <alignment horizontal="left" vertical="center"/>
    </xf>
    <xf numFmtId="0" fontId="5" fillId="0" borderId="7" xfId="0" applyFont="1" applyBorder="1" applyAlignment="1">
      <alignment horizontal="left" vertical="center"/>
    </xf>
    <xf numFmtId="0" fontId="4" fillId="0" borderId="0" xfId="0" applyFont="1" applyAlignment="1">
      <alignment horizontal="right" vertical="center"/>
    </xf>
    <xf numFmtId="0" fontId="5" fillId="0" borderId="17" xfId="0" applyFont="1" applyBorder="1" applyAlignment="1">
      <alignment horizontal="right" vertical="center"/>
    </xf>
    <xf numFmtId="0" fontId="5" fillId="0" borderId="18" xfId="0" applyFont="1" applyBorder="1" applyAlignment="1">
      <alignment horizontal="right" vertical="center"/>
    </xf>
    <xf numFmtId="0" fontId="5" fillId="0" borderId="15" xfId="0" applyFont="1" applyBorder="1" applyAlignment="1">
      <alignment horizontal="right" vertical="center"/>
    </xf>
    <xf numFmtId="0" fontId="5" fillId="0" borderId="1" xfId="0" applyFont="1" applyBorder="1" applyAlignment="1">
      <alignment horizontal="right" vertical="center"/>
    </xf>
    <xf numFmtId="0" fontId="5" fillId="0" borderId="16" xfId="0" applyFont="1" applyBorder="1" applyAlignment="1">
      <alignment horizontal="right" vertical="center"/>
    </xf>
    <xf numFmtId="0" fontId="5" fillId="0" borderId="13" xfId="0" applyFont="1" applyBorder="1" applyAlignment="1">
      <alignment horizontal="right" vertical="center"/>
    </xf>
    <xf numFmtId="44" fontId="5" fillId="0" borderId="18" xfId="0" applyNumberFormat="1" applyFont="1" applyBorder="1" applyAlignment="1">
      <alignment horizontal="center"/>
    </xf>
    <xf numFmtId="0" fontId="5" fillId="0" borderId="18" xfId="0" applyFont="1" applyBorder="1" applyAlignment="1">
      <alignment horizontal="center"/>
    </xf>
    <xf numFmtId="0" fontId="5" fillId="0" borderId="19" xfId="0" applyFont="1" applyBorder="1" applyAlignment="1">
      <alignment horizontal="center"/>
    </xf>
    <xf numFmtId="44" fontId="5" fillId="0" borderId="1" xfId="1" applyFont="1" applyBorder="1" applyAlignment="1">
      <alignment horizontal="center"/>
    </xf>
    <xf numFmtId="44" fontId="5" fillId="0" borderId="10" xfId="1" applyFont="1" applyBorder="1" applyAlignment="1">
      <alignment horizontal="center"/>
    </xf>
    <xf numFmtId="44" fontId="5" fillId="0" borderId="13" xfId="1" applyFont="1" applyBorder="1" applyAlignment="1">
      <alignment horizontal="center"/>
    </xf>
    <xf numFmtId="44" fontId="5" fillId="0" borderId="14" xfId="1" applyFont="1" applyBorder="1" applyAlignment="1">
      <alignment horizontal="center"/>
    </xf>
    <xf numFmtId="44" fontId="4" fillId="0" borderId="13" xfId="1" applyFont="1" applyBorder="1" applyAlignment="1">
      <alignment horizontal="center" vertical="center"/>
    </xf>
    <xf numFmtId="44" fontId="4" fillId="0" borderId="14" xfId="1" applyFont="1" applyBorder="1" applyAlignment="1">
      <alignment horizontal="center" vertical="center"/>
    </xf>
    <xf numFmtId="0" fontId="4" fillId="0" borderId="16" xfId="0" applyFont="1" applyBorder="1" applyAlignment="1">
      <alignment horizontal="left" vertical="center"/>
    </xf>
    <xf numFmtId="0" fontId="4" fillId="0" borderId="13" xfId="0" applyFont="1" applyBorder="1" applyAlignment="1">
      <alignment horizontal="left" vertical="center"/>
    </xf>
    <xf numFmtId="44" fontId="4" fillId="0" borderId="1" xfId="1" applyFont="1" applyBorder="1" applyAlignment="1">
      <alignment horizontal="center" vertical="center"/>
    </xf>
    <xf numFmtId="44" fontId="4" fillId="0" borderId="10" xfId="1" applyFont="1" applyBorder="1" applyAlignment="1">
      <alignment horizontal="center" vertical="center"/>
    </xf>
    <xf numFmtId="0" fontId="4" fillId="0" borderId="15" xfId="0" applyFont="1" applyBorder="1" applyAlignment="1">
      <alignment horizontal="left" vertical="center"/>
    </xf>
    <xf numFmtId="0" fontId="4" fillId="0" borderId="1" xfId="0" applyFont="1" applyBorder="1" applyAlignment="1">
      <alignment horizontal="left" vertical="center"/>
    </xf>
    <xf numFmtId="0" fontId="6" fillId="3" borderId="31" xfId="0" applyFont="1" applyFill="1" applyBorder="1" applyAlignment="1">
      <alignment horizontal="center" vertical="center"/>
    </xf>
    <xf numFmtId="0" fontId="6" fillId="3" borderId="32" xfId="0" applyFont="1" applyFill="1" applyBorder="1" applyAlignment="1">
      <alignment horizontal="center" vertical="center"/>
    </xf>
    <xf numFmtId="0" fontId="6" fillId="3" borderId="33" xfId="0" applyFont="1" applyFill="1" applyBorder="1" applyAlignment="1">
      <alignment horizontal="center" vertical="center"/>
    </xf>
    <xf numFmtId="0" fontId="5" fillId="4" borderId="32"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31" xfId="0" applyFont="1" applyFill="1" applyBorder="1" applyAlignment="1">
      <alignment horizontal="center" vertical="center"/>
    </xf>
    <xf numFmtId="0" fontId="4" fillId="0" borderId="1" xfId="0" applyFont="1" applyBorder="1" applyAlignment="1">
      <alignment horizontal="left" vertical="center" wrapText="1"/>
    </xf>
    <xf numFmtId="0" fontId="4" fillId="0" borderId="34" xfId="0" applyFont="1" applyBorder="1" applyAlignment="1">
      <alignment horizontal="left" vertical="center" wrapText="1"/>
    </xf>
    <xf numFmtId="0" fontId="4" fillId="0" borderId="25" xfId="0" applyFont="1" applyBorder="1" applyAlignment="1">
      <alignment horizontal="left" vertical="center" wrapText="1"/>
    </xf>
    <xf numFmtId="0" fontId="5" fillId="5" borderId="6" xfId="0" applyFont="1" applyFill="1" applyBorder="1" applyAlignment="1">
      <alignment horizontal="center" vertical="center"/>
    </xf>
    <xf numFmtId="0" fontId="5" fillId="5" borderId="24" xfId="0" applyFont="1" applyFill="1" applyBorder="1" applyAlignment="1">
      <alignment horizontal="center" vertical="center"/>
    </xf>
    <xf numFmtId="0" fontId="5" fillId="5" borderId="20"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0" borderId="4" xfId="0" applyFont="1" applyBorder="1" applyAlignment="1">
      <alignment horizontal="left"/>
    </xf>
    <xf numFmtId="0" fontId="5" fillId="0" borderId="5" xfId="0" applyFont="1" applyBorder="1" applyAlignment="1">
      <alignment horizontal="left"/>
    </xf>
    <xf numFmtId="0" fontId="5" fillId="0" borderId="6" xfId="0" applyFont="1" applyBorder="1" applyAlignment="1">
      <alignment horizontal="left"/>
    </xf>
    <xf numFmtId="0" fontId="5" fillId="0" borderId="7" xfId="0" applyFont="1" applyBorder="1" applyAlignment="1">
      <alignment horizontal="left"/>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9" xfId="0" applyFont="1" applyBorder="1" applyAlignment="1">
      <alignment horizontal="center" vertical="center" wrapText="1"/>
    </xf>
    <xf numFmtId="0" fontId="5" fillId="0" borderId="8" xfId="0" applyFont="1" applyBorder="1" applyAlignment="1">
      <alignment horizontal="left"/>
    </xf>
    <xf numFmtId="0" fontId="5" fillId="0" borderId="3" xfId="0" applyFont="1" applyBorder="1" applyAlignment="1">
      <alignment horizontal="left"/>
    </xf>
    <xf numFmtId="0" fontId="5" fillId="0" borderId="1" xfId="0" applyFont="1" applyBorder="1" applyAlignment="1">
      <alignment horizontal="left"/>
    </xf>
    <xf numFmtId="0" fontId="5" fillId="0" borderId="10" xfId="0" applyFont="1" applyBorder="1" applyAlignment="1">
      <alignment horizontal="left"/>
    </xf>
    <xf numFmtId="0" fontId="5" fillId="5" borderId="22"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NumberFormat="1" applyFont="1" applyFill="1" applyBorder="1" applyAlignment="1">
      <alignment horizontal="center" vertical="center"/>
    </xf>
    <xf numFmtId="0" fontId="5" fillId="5" borderId="21" xfId="0" applyNumberFormat="1" applyFont="1" applyFill="1" applyBorder="1" applyAlignment="1">
      <alignment horizontal="center" vertical="center"/>
    </xf>
    <xf numFmtId="0" fontId="5" fillId="5" borderId="17" xfId="0" applyFont="1" applyFill="1" applyBorder="1" applyAlignment="1">
      <alignment horizontal="center" vertical="center"/>
    </xf>
    <xf numFmtId="0" fontId="5" fillId="5" borderId="16" xfId="0" applyFont="1" applyFill="1" applyBorder="1" applyAlignment="1">
      <alignment horizontal="center" vertical="center"/>
    </xf>
    <xf numFmtId="0" fontId="5" fillId="5" borderId="18"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20" xfId="0" applyFont="1" applyFill="1" applyBorder="1" applyAlignment="1">
      <alignment horizontal="center" vertical="center"/>
    </xf>
    <xf numFmtId="0" fontId="5" fillId="5" borderId="21" xfId="0" applyFont="1" applyFill="1" applyBorder="1" applyAlignment="1">
      <alignment horizontal="center" vertical="center"/>
    </xf>
    <xf numFmtId="0" fontId="4" fillId="0" borderId="13" xfId="0" applyFont="1" applyBorder="1" applyAlignment="1">
      <alignment horizontal="left" vertical="center" wrapText="1"/>
    </xf>
    <xf numFmtId="0" fontId="5" fillId="4" borderId="35" xfId="0" applyFont="1" applyFill="1" applyBorder="1" applyAlignment="1">
      <alignment horizontal="center" vertical="center"/>
    </xf>
    <xf numFmtId="0" fontId="5" fillId="4" borderId="20" xfId="0" applyFont="1" applyFill="1" applyBorder="1" applyAlignment="1">
      <alignment horizontal="center" vertical="center"/>
    </xf>
    <xf numFmtId="0" fontId="5" fillId="4" borderId="22" xfId="0" applyFont="1" applyFill="1" applyBorder="1" applyAlignment="1">
      <alignment horizontal="center" vertical="center"/>
    </xf>
    <xf numFmtId="0" fontId="4" fillId="0" borderId="27" xfId="0" applyFont="1" applyBorder="1" applyAlignment="1">
      <alignment horizontal="left" vertical="center" wrapText="1"/>
    </xf>
  </cellXfs>
  <cellStyles count="4">
    <cellStyle name="Moneda" xfId="1" builtinId="4"/>
    <cellStyle name="Normal" xfId="0" builtinId="0"/>
    <cellStyle name="Normal 2 3" xfId="2"/>
    <cellStyle name="Normal 3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view="pageBreakPreview" zoomScale="90" zoomScaleNormal="100" zoomScaleSheetLayoutView="90" workbookViewId="0">
      <selection activeCell="H14" sqref="H14:K14"/>
    </sheetView>
  </sheetViews>
  <sheetFormatPr baseColWidth="10" defaultColWidth="11.42578125" defaultRowHeight="12.75" x14ac:dyDescent="0.2"/>
  <cols>
    <col min="1" max="1" width="2.85546875" style="1" customWidth="1"/>
    <col min="2" max="8" width="11.42578125" style="1"/>
    <col min="9" max="9" width="17.7109375" style="1" customWidth="1"/>
    <col min="10" max="11" width="11.42578125" style="1"/>
    <col min="12" max="12" width="2.42578125" style="1" customWidth="1"/>
    <col min="13" max="16384" width="11.42578125" style="1"/>
  </cols>
  <sheetData>
    <row r="1" spans="2:11" ht="6.75" customHeight="1" x14ac:dyDescent="0.2"/>
    <row r="2" spans="2:11" ht="14.25" x14ac:dyDescent="0.2">
      <c r="J2" s="65" t="s">
        <v>13</v>
      </c>
      <c r="K2" s="65"/>
    </row>
    <row r="3" spans="2:11" ht="17.25" x14ac:dyDescent="0.3">
      <c r="B3" s="47" t="s">
        <v>0</v>
      </c>
      <c r="C3" s="47"/>
      <c r="D3" s="47"/>
      <c r="E3" s="47"/>
      <c r="F3" s="47"/>
      <c r="G3" s="47"/>
      <c r="H3" s="47"/>
      <c r="I3" s="47"/>
      <c r="J3" s="47"/>
      <c r="K3" s="47"/>
    </row>
    <row r="4" spans="2:11" ht="15" thickBot="1" x14ac:dyDescent="0.3">
      <c r="B4" s="2"/>
      <c r="C4" s="2"/>
      <c r="D4" s="2"/>
      <c r="E4" s="2"/>
      <c r="F4" s="2"/>
      <c r="G4" s="2"/>
      <c r="H4" s="2"/>
      <c r="I4" s="2"/>
      <c r="J4" s="2"/>
      <c r="K4" s="2"/>
    </row>
    <row r="5" spans="2:11" ht="33.75" customHeight="1" x14ac:dyDescent="0.2">
      <c r="B5" s="54" t="s">
        <v>2</v>
      </c>
      <c r="C5" s="55"/>
      <c r="D5" s="55"/>
      <c r="E5" s="55"/>
      <c r="F5" s="63" t="s">
        <v>3</v>
      </c>
      <c r="G5" s="55"/>
      <c r="H5" s="55"/>
      <c r="I5" s="55"/>
      <c r="J5" s="55"/>
      <c r="K5" s="64"/>
    </row>
    <row r="6" spans="2:11" ht="32.25" customHeight="1" x14ac:dyDescent="0.25">
      <c r="B6" s="52"/>
      <c r="C6" s="53"/>
      <c r="D6" s="53"/>
      <c r="E6" s="53"/>
      <c r="F6" s="60" t="s">
        <v>123</v>
      </c>
      <c r="G6" s="61"/>
      <c r="H6" s="61"/>
      <c r="I6" s="61"/>
      <c r="J6" s="61"/>
      <c r="K6" s="62"/>
    </row>
    <row r="7" spans="2:11" ht="33.75" customHeight="1" x14ac:dyDescent="0.2">
      <c r="B7" s="58" t="s">
        <v>4</v>
      </c>
      <c r="C7" s="59"/>
      <c r="D7" s="59"/>
      <c r="E7" s="59"/>
      <c r="F7" s="50" t="s">
        <v>5</v>
      </c>
      <c r="G7" s="50"/>
      <c r="H7" s="50"/>
      <c r="I7" s="50"/>
      <c r="J7" s="50" t="s">
        <v>1</v>
      </c>
      <c r="K7" s="51"/>
    </row>
    <row r="8" spans="2:11" ht="32.25" customHeight="1" thickBot="1" x14ac:dyDescent="0.3">
      <c r="B8" s="56"/>
      <c r="C8" s="57"/>
      <c r="D8" s="57"/>
      <c r="E8" s="57"/>
      <c r="F8" s="48"/>
      <c r="G8" s="48"/>
      <c r="H8" s="48"/>
      <c r="I8" s="48"/>
      <c r="J8" s="48"/>
      <c r="K8" s="49"/>
    </row>
    <row r="9" spans="2:11" ht="27.75" customHeight="1" x14ac:dyDescent="0.25">
      <c r="B9" s="27"/>
      <c r="C9" s="27"/>
      <c r="D9" s="27"/>
      <c r="E9" s="27"/>
      <c r="F9" s="27"/>
      <c r="G9" s="27"/>
      <c r="H9" s="27"/>
      <c r="I9" s="27"/>
      <c r="J9" s="27"/>
      <c r="K9" s="27"/>
    </row>
    <row r="10" spans="2:11" ht="27.75" customHeight="1" thickBot="1" x14ac:dyDescent="0.3">
      <c r="B10" s="2"/>
      <c r="C10" s="2"/>
      <c r="D10" s="2"/>
      <c r="E10" s="2"/>
      <c r="F10" s="2"/>
      <c r="G10" s="2"/>
      <c r="H10" s="2"/>
      <c r="I10" s="2"/>
      <c r="J10" s="2"/>
      <c r="K10" s="2"/>
    </row>
    <row r="11" spans="2:11" ht="27.75" customHeight="1" thickBot="1" x14ac:dyDescent="0.25">
      <c r="B11" s="87" t="s">
        <v>6</v>
      </c>
      <c r="C11" s="88"/>
      <c r="D11" s="88"/>
      <c r="E11" s="88"/>
      <c r="F11" s="88"/>
      <c r="G11" s="88"/>
      <c r="H11" s="88"/>
      <c r="I11" s="88"/>
      <c r="J11" s="88"/>
      <c r="K11" s="89"/>
    </row>
    <row r="12" spans="2:11" ht="29.25" customHeight="1" thickBot="1" x14ac:dyDescent="0.25">
      <c r="B12" s="92" t="s">
        <v>8</v>
      </c>
      <c r="C12" s="90"/>
      <c r="D12" s="90"/>
      <c r="E12" s="90"/>
      <c r="F12" s="90"/>
      <c r="G12" s="90"/>
      <c r="H12" s="90" t="s">
        <v>7</v>
      </c>
      <c r="I12" s="90"/>
      <c r="J12" s="90"/>
      <c r="K12" s="91"/>
    </row>
    <row r="13" spans="2:11" ht="25.5" customHeight="1" x14ac:dyDescent="0.2">
      <c r="B13" s="43" t="s">
        <v>38</v>
      </c>
      <c r="C13" s="44"/>
      <c r="D13" s="44"/>
      <c r="E13" s="44"/>
      <c r="F13" s="44"/>
      <c r="G13" s="44"/>
      <c r="H13" s="45">
        <v>0</v>
      </c>
      <c r="I13" s="45"/>
      <c r="J13" s="45"/>
      <c r="K13" s="46"/>
    </row>
    <row r="14" spans="2:11" ht="25.5" customHeight="1" x14ac:dyDescent="0.2">
      <c r="B14" s="85" t="s">
        <v>39</v>
      </c>
      <c r="C14" s="86"/>
      <c r="D14" s="86"/>
      <c r="E14" s="86"/>
      <c r="F14" s="86"/>
      <c r="G14" s="86"/>
      <c r="H14" s="83">
        <v>0</v>
      </c>
      <c r="I14" s="83"/>
      <c r="J14" s="83"/>
      <c r="K14" s="84"/>
    </row>
    <row r="15" spans="2:11" ht="25.5" customHeight="1" x14ac:dyDescent="0.2">
      <c r="B15" s="85" t="s">
        <v>40</v>
      </c>
      <c r="C15" s="86"/>
      <c r="D15" s="86"/>
      <c r="E15" s="86"/>
      <c r="F15" s="86"/>
      <c r="G15" s="86"/>
      <c r="H15" s="83">
        <v>0</v>
      </c>
      <c r="I15" s="83"/>
      <c r="J15" s="83"/>
      <c r="K15" s="84"/>
    </row>
    <row r="16" spans="2:11" ht="25.5" customHeight="1" thickBot="1" x14ac:dyDescent="0.25">
      <c r="B16" s="81" t="s">
        <v>41</v>
      </c>
      <c r="C16" s="82"/>
      <c r="D16" s="82"/>
      <c r="E16" s="82"/>
      <c r="F16" s="82"/>
      <c r="G16" s="82"/>
      <c r="H16" s="79">
        <v>0</v>
      </c>
      <c r="I16" s="79"/>
      <c r="J16" s="79"/>
      <c r="K16" s="80"/>
    </row>
    <row r="17" spans="1:12" ht="33.75" customHeight="1" thickBot="1" x14ac:dyDescent="0.3">
      <c r="A17" s="3"/>
      <c r="B17" s="4"/>
      <c r="C17" s="4"/>
      <c r="D17" s="4"/>
      <c r="E17" s="4"/>
      <c r="F17" s="4"/>
      <c r="G17" s="4"/>
      <c r="H17" s="5"/>
      <c r="I17" s="5"/>
      <c r="J17" s="5"/>
      <c r="K17" s="5"/>
      <c r="L17" s="3"/>
    </row>
    <row r="18" spans="1:12" ht="27" customHeight="1" x14ac:dyDescent="0.25">
      <c r="B18" s="66" t="s">
        <v>9</v>
      </c>
      <c r="C18" s="67"/>
      <c r="D18" s="67"/>
      <c r="E18" s="67"/>
      <c r="F18" s="67"/>
      <c r="G18" s="67"/>
      <c r="H18" s="72">
        <f>SUM(H13:K16)</f>
        <v>0</v>
      </c>
      <c r="I18" s="73"/>
      <c r="J18" s="73"/>
      <c r="K18" s="74"/>
    </row>
    <row r="19" spans="1:12" ht="27" customHeight="1" x14ac:dyDescent="0.25">
      <c r="B19" s="68" t="s">
        <v>10</v>
      </c>
      <c r="C19" s="69"/>
      <c r="D19" s="69"/>
      <c r="E19" s="69"/>
      <c r="F19" s="69"/>
      <c r="G19" s="69"/>
      <c r="H19" s="75">
        <f>ROUND(H18*0.16,2)</f>
        <v>0</v>
      </c>
      <c r="I19" s="75"/>
      <c r="J19" s="75"/>
      <c r="K19" s="76"/>
    </row>
    <row r="20" spans="1:12" ht="27" customHeight="1" thickBot="1" x14ac:dyDescent="0.3">
      <c r="B20" s="70" t="s">
        <v>11</v>
      </c>
      <c r="C20" s="71"/>
      <c r="D20" s="71"/>
      <c r="E20" s="71"/>
      <c r="F20" s="71"/>
      <c r="G20" s="71"/>
      <c r="H20" s="77">
        <f>SUM(H18:K19)</f>
        <v>0</v>
      </c>
      <c r="I20" s="77"/>
      <c r="J20" s="77"/>
      <c r="K20" s="78"/>
    </row>
  </sheetData>
  <mergeCells count="29">
    <mergeCell ref="J2:K2"/>
    <mergeCell ref="B18:G18"/>
    <mergeCell ref="B19:G19"/>
    <mergeCell ref="B20:G20"/>
    <mergeCell ref="H18:K18"/>
    <mergeCell ref="H19:K19"/>
    <mergeCell ref="H20:K20"/>
    <mergeCell ref="H16:K16"/>
    <mergeCell ref="B16:G16"/>
    <mergeCell ref="H14:K14"/>
    <mergeCell ref="H15:K15"/>
    <mergeCell ref="B15:G15"/>
    <mergeCell ref="B14:G14"/>
    <mergeCell ref="B11:K11"/>
    <mergeCell ref="H12:K12"/>
    <mergeCell ref="B12:G12"/>
    <mergeCell ref="B13:G13"/>
    <mergeCell ref="H13:K13"/>
    <mergeCell ref="B3:K3"/>
    <mergeCell ref="J8:K8"/>
    <mergeCell ref="J7:K7"/>
    <mergeCell ref="B6:E6"/>
    <mergeCell ref="B5:E5"/>
    <mergeCell ref="B8:E8"/>
    <mergeCell ref="B7:E7"/>
    <mergeCell ref="F6:K6"/>
    <mergeCell ref="F5:K5"/>
    <mergeCell ref="F8:I8"/>
    <mergeCell ref="F7:I7"/>
  </mergeCells>
  <printOptions horizontalCentered="1"/>
  <pageMargins left="0.70866141732283472" right="0.70866141732283472" top="0.74803149606299213" bottom="0.7480314960629921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
  <sheetViews>
    <sheetView view="pageBreakPreview" topLeftCell="A62" zoomScale="80" zoomScaleNormal="90" zoomScaleSheetLayoutView="80" workbookViewId="0">
      <selection activeCell="G65" sqref="G65"/>
    </sheetView>
  </sheetViews>
  <sheetFormatPr baseColWidth="10" defaultRowHeight="15" x14ac:dyDescent="0.25"/>
  <cols>
    <col min="1" max="1" width="3.42578125" customWidth="1"/>
    <col min="2" max="2" width="21" style="10" customWidth="1"/>
    <col min="3" max="5" width="15" customWidth="1"/>
    <col min="6" max="6" width="13.28515625" style="10" customWidth="1"/>
    <col min="7" max="7" width="13.28515625" style="18" customWidth="1"/>
    <col min="8" max="11" width="13.28515625" customWidth="1"/>
    <col min="12" max="12" width="3.85546875" customWidth="1"/>
  </cols>
  <sheetData>
    <row r="1" spans="1:12" x14ac:dyDescent="0.25">
      <c r="A1" s="1"/>
      <c r="C1" s="1"/>
      <c r="D1" s="1"/>
      <c r="E1" s="1"/>
      <c r="H1" s="1"/>
      <c r="I1" s="1"/>
      <c r="J1" s="65" t="s">
        <v>12</v>
      </c>
      <c r="K1" s="65"/>
    </row>
    <row r="2" spans="1:12" ht="17.25" x14ac:dyDescent="0.3">
      <c r="A2" s="1"/>
      <c r="B2" s="47" t="s">
        <v>0</v>
      </c>
      <c r="C2" s="47"/>
      <c r="D2" s="47"/>
      <c r="E2" s="47"/>
      <c r="F2" s="47"/>
      <c r="G2" s="47"/>
      <c r="H2" s="47"/>
      <c r="I2" s="47"/>
      <c r="J2" s="47"/>
      <c r="K2" s="47"/>
    </row>
    <row r="3" spans="1:12" ht="15.75" thickBot="1" x14ac:dyDescent="0.3">
      <c r="A3" s="1"/>
      <c r="B3" s="11"/>
      <c r="C3" s="2"/>
      <c r="D3" s="2"/>
      <c r="E3" s="2"/>
      <c r="F3" s="11"/>
      <c r="G3" s="19"/>
      <c r="H3" s="2"/>
      <c r="I3" s="2"/>
      <c r="J3" s="2"/>
      <c r="K3" s="2"/>
    </row>
    <row r="4" spans="1:12" ht="19.5" customHeight="1" x14ac:dyDescent="0.25">
      <c r="A4" s="1"/>
      <c r="B4" s="100" t="s">
        <v>2</v>
      </c>
      <c r="C4" s="101"/>
      <c r="D4" s="101"/>
      <c r="E4" s="101"/>
      <c r="F4" s="102" t="s">
        <v>3</v>
      </c>
      <c r="G4" s="101"/>
      <c r="H4" s="101"/>
      <c r="I4" s="101"/>
      <c r="J4" s="101"/>
      <c r="K4" s="103"/>
    </row>
    <row r="5" spans="1:12" ht="28.5" customHeight="1" x14ac:dyDescent="0.25">
      <c r="A5" s="1"/>
      <c r="B5" s="52"/>
      <c r="C5" s="53"/>
      <c r="D5" s="53"/>
      <c r="E5" s="53"/>
      <c r="F5" s="104" t="s">
        <v>123</v>
      </c>
      <c r="G5" s="105"/>
      <c r="H5" s="105"/>
      <c r="I5" s="105"/>
      <c r="J5" s="105"/>
      <c r="K5" s="106"/>
    </row>
    <row r="6" spans="1:12" ht="19.5" customHeight="1" x14ac:dyDescent="0.25">
      <c r="A6" s="1"/>
      <c r="B6" s="107" t="s">
        <v>4</v>
      </c>
      <c r="C6" s="108"/>
      <c r="D6" s="108"/>
      <c r="E6" s="108"/>
      <c r="F6" s="109" t="s">
        <v>5</v>
      </c>
      <c r="G6" s="109"/>
      <c r="H6" s="109"/>
      <c r="I6" s="109"/>
      <c r="J6" s="109" t="s">
        <v>1</v>
      </c>
      <c r="K6" s="110"/>
    </row>
    <row r="7" spans="1:12" ht="35.25" customHeight="1" thickBot="1" x14ac:dyDescent="0.3">
      <c r="A7" s="1"/>
      <c r="B7" s="56"/>
      <c r="C7" s="57"/>
      <c r="D7" s="57"/>
      <c r="E7" s="57"/>
      <c r="F7" s="48" t="s">
        <v>27</v>
      </c>
      <c r="G7" s="48"/>
      <c r="H7" s="48"/>
      <c r="I7" s="48"/>
      <c r="J7" s="48"/>
      <c r="K7" s="49"/>
    </row>
    <row r="8" spans="1:12" ht="11.25" customHeight="1" thickBot="1" x14ac:dyDescent="0.3">
      <c r="A8" s="1"/>
      <c r="B8" s="11"/>
      <c r="C8" s="2"/>
      <c r="D8" s="2"/>
      <c r="E8" s="2"/>
      <c r="F8" s="11"/>
      <c r="G8" s="19"/>
      <c r="H8" s="2"/>
      <c r="I8" s="2"/>
      <c r="J8" s="2"/>
      <c r="K8" s="2"/>
    </row>
    <row r="9" spans="1:12" ht="21" customHeight="1" x14ac:dyDescent="0.25">
      <c r="A9" s="1"/>
      <c r="B9" s="115" t="s">
        <v>14</v>
      </c>
      <c r="C9" s="117" t="s">
        <v>15</v>
      </c>
      <c r="D9" s="117"/>
      <c r="E9" s="117"/>
      <c r="F9" s="119" t="s">
        <v>16</v>
      </c>
      <c r="G9" s="113" t="s">
        <v>17</v>
      </c>
      <c r="H9" s="96" t="s">
        <v>20</v>
      </c>
      <c r="I9" s="97"/>
      <c r="J9" s="98" t="s">
        <v>21</v>
      </c>
      <c r="K9" s="111" t="s">
        <v>22</v>
      </c>
    </row>
    <row r="10" spans="1:12" ht="29.25" thickBot="1" x14ac:dyDescent="0.3">
      <c r="B10" s="116"/>
      <c r="C10" s="118"/>
      <c r="D10" s="118"/>
      <c r="E10" s="118"/>
      <c r="F10" s="120"/>
      <c r="G10" s="114"/>
      <c r="H10" s="32" t="s">
        <v>18</v>
      </c>
      <c r="I10" s="33" t="s">
        <v>19</v>
      </c>
      <c r="J10" s="99"/>
      <c r="K10" s="112"/>
    </row>
    <row r="11" spans="1:12" ht="10.5" customHeight="1" thickBot="1" x14ac:dyDescent="0.3">
      <c r="A11" s="8"/>
      <c r="B11" s="12"/>
      <c r="C11" s="6"/>
      <c r="D11" s="6"/>
      <c r="E11" s="6"/>
      <c r="F11" s="12"/>
      <c r="G11" s="20"/>
      <c r="H11" s="6"/>
      <c r="I11" s="6"/>
      <c r="J11" s="7"/>
      <c r="K11" s="6"/>
      <c r="L11" s="8"/>
    </row>
    <row r="12" spans="1:12" ht="27" customHeight="1" thickBot="1" x14ac:dyDescent="0.3">
      <c r="B12" s="92" t="s">
        <v>38</v>
      </c>
      <c r="C12" s="90"/>
      <c r="D12" s="90"/>
      <c r="E12" s="90"/>
      <c r="F12" s="90"/>
      <c r="G12" s="90"/>
      <c r="H12" s="90"/>
      <c r="I12" s="90"/>
      <c r="J12" s="90"/>
      <c r="K12" s="91"/>
    </row>
    <row r="13" spans="1:12" ht="126" customHeight="1" x14ac:dyDescent="0.25">
      <c r="B13" s="21" t="s">
        <v>43</v>
      </c>
      <c r="C13" s="95" t="s">
        <v>42</v>
      </c>
      <c r="D13" s="95"/>
      <c r="E13" s="95"/>
      <c r="F13" s="22" t="s">
        <v>23</v>
      </c>
      <c r="G13" s="39">
        <v>241</v>
      </c>
      <c r="H13" s="13"/>
      <c r="I13" s="13"/>
      <c r="J13" s="13"/>
      <c r="K13" s="17"/>
    </row>
    <row r="14" spans="1:12" ht="147" customHeight="1" x14ac:dyDescent="0.25">
      <c r="B14" s="23" t="s">
        <v>44</v>
      </c>
      <c r="C14" s="93" t="s">
        <v>58</v>
      </c>
      <c r="D14" s="93"/>
      <c r="E14" s="93"/>
      <c r="F14" s="24" t="s">
        <v>25</v>
      </c>
      <c r="G14" s="40">
        <v>25</v>
      </c>
      <c r="H14" s="9"/>
      <c r="I14" s="9"/>
      <c r="J14" s="9"/>
      <c r="K14" s="14"/>
    </row>
    <row r="15" spans="1:12" ht="87.75" customHeight="1" x14ac:dyDescent="0.25">
      <c r="B15" s="23" t="s">
        <v>33</v>
      </c>
      <c r="C15" s="93" t="s">
        <v>32</v>
      </c>
      <c r="D15" s="93"/>
      <c r="E15" s="93"/>
      <c r="F15" s="24" t="s">
        <v>24</v>
      </c>
      <c r="G15" s="40">
        <v>200</v>
      </c>
      <c r="H15" s="9"/>
      <c r="I15" s="9" t="s">
        <v>27</v>
      </c>
      <c r="J15" s="9"/>
      <c r="K15" s="14"/>
    </row>
    <row r="16" spans="1:12" ht="89.25" customHeight="1" x14ac:dyDescent="0.25">
      <c r="B16" s="23" t="s">
        <v>35</v>
      </c>
      <c r="C16" s="93" t="s">
        <v>34</v>
      </c>
      <c r="D16" s="93"/>
      <c r="E16" s="93"/>
      <c r="F16" s="24" t="s">
        <v>24</v>
      </c>
      <c r="G16" s="40">
        <v>100</v>
      </c>
      <c r="H16" s="9"/>
      <c r="I16" s="9"/>
      <c r="J16" s="9"/>
      <c r="K16" s="14"/>
    </row>
    <row r="17" spans="2:11" ht="111" customHeight="1" x14ac:dyDescent="0.25">
      <c r="B17" s="23" t="s">
        <v>45</v>
      </c>
      <c r="C17" s="93" t="s">
        <v>59</v>
      </c>
      <c r="D17" s="93"/>
      <c r="E17" s="93"/>
      <c r="F17" s="24" t="s">
        <v>25</v>
      </c>
      <c r="G17" s="40">
        <v>10</v>
      </c>
      <c r="H17" s="9"/>
      <c r="I17" s="9"/>
      <c r="J17" s="9"/>
      <c r="K17" s="14"/>
    </row>
    <row r="18" spans="2:11" ht="162" customHeight="1" x14ac:dyDescent="0.25">
      <c r="B18" s="23" t="s">
        <v>46</v>
      </c>
      <c r="C18" s="93" t="s">
        <v>60</v>
      </c>
      <c r="D18" s="93"/>
      <c r="E18" s="93"/>
      <c r="F18" s="24" t="s">
        <v>26</v>
      </c>
      <c r="G18" s="40">
        <v>36</v>
      </c>
      <c r="H18" s="9"/>
      <c r="I18" s="9"/>
      <c r="J18" s="9"/>
      <c r="K18" s="14"/>
    </row>
    <row r="19" spans="2:11" ht="126" customHeight="1" x14ac:dyDescent="0.25">
      <c r="B19" s="23" t="s">
        <v>31</v>
      </c>
      <c r="C19" s="93" t="s">
        <v>30</v>
      </c>
      <c r="D19" s="93"/>
      <c r="E19" s="93"/>
      <c r="F19" s="24" t="s">
        <v>25</v>
      </c>
      <c r="G19" s="40">
        <v>36</v>
      </c>
      <c r="H19" s="9"/>
      <c r="I19" s="9"/>
      <c r="J19" s="9"/>
      <c r="K19" s="14"/>
    </row>
    <row r="20" spans="2:11" ht="143.25" customHeight="1" x14ac:dyDescent="0.25">
      <c r="B20" s="28" t="s">
        <v>47</v>
      </c>
      <c r="C20" s="93" t="s">
        <v>124</v>
      </c>
      <c r="D20" s="93"/>
      <c r="E20" s="93"/>
      <c r="F20" s="24" t="s">
        <v>25</v>
      </c>
      <c r="G20" s="40">
        <v>36</v>
      </c>
      <c r="H20" s="9"/>
      <c r="I20" s="9"/>
      <c r="J20" s="9"/>
      <c r="K20" s="14"/>
    </row>
    <row r="21" spans="2:11" ht="126" customHeight="1" x14ac:dyDescent="0.25">
      <c r="B21" s="23" t="s">
        <v>28</v>
      </c>
      <c r="C21" s="93" t="s">
        <v>61</v>
      </c>
      <c r="D21" s="93"/>
      <c r="E21" s="93"/>
      <c r="F21" s="24" t="s">
        <v>23</v>
      </c>
      <c r="G21" s="40">
        <v>241</v>
      </c>
      <c r="H21" s="9"/>
      <c r="I21" s="9"/>
      <c r="J21" s="9"/>
      <c r="K21" s="14"/>
    </row>
    <row r="22" spans="2:11" ht="126" customHeight="1" x14ac:dyDescent="0.25">
      <c r="B22" s="29" t="s">
        <v>48</v>
      </c>
      <c r="C22" s="93" t="s">
        <v>62</v>
      </c>
      <c r="D22" s="93"/>
      <c r="E22" s="93"/>
      <c r="F22" s="24" t="s">
        <v>23</v>
      </c>
      <c r="G22" s="40">
        <v>241.01</v>
      </c>
      <c r="H22" s="9"/>
      <c r="I22" s="9"/>
      <c r="J22" s="9"/>
      <c r="K22" s="14"/>
    </row>
    <row r="23" spans="2:11" ht="90.75" customHeight="1" x14ac:dyDescent="0.25">
      <c r="B23" s="28" t="s">
        <v>50</v>
      </c>
      <c r="C23" s="93" t="s">
        <v>49</v>
      </c>
      <c r="D23" s="93"/>
      <c r="E23" s="93"/>
      <c r="F23" s="24" t="s">
        <v>23</v>
      </c>
      <c r="G23" s="40">
        <v>241.01</v>
      </c>
      <c r="H23" s="9"/>
      <c r="I23" s="9"/>
      <c r="J23" s="9"/>
      <c r="K23" s="14"/>
    </row>
    <row r="24" spans="2:11" ht="126" customHeight="1" x14ac:dyDescent="0.25">
      <c r="B24" s="30" t="s">
        <v>51</v>
      </c>
      <c r="C24" s="60" t="s">
        <v>63</v>
      </c>
      <c r="D24" s="61"/>
      <c r="E24" s="94"/>
      <c r="F24" s="26" t="s">
        <v>23</v>
      </c>
      <c r="G24" s="41">
        <v>24</v>
      </c>
      <c r="H24" s="15"/>
      <c r="I24" s="15"/>
      <c r="J24" s="15"/>
      <c r="K24" s="16"/>
    </row>
    <row r="25" spans="2:11" ht="104.25" customHeight="1" x14ac:dyDescent="0.25">
      <c r="B25" s="31" t="s">
        <v>53</v>
      </c>
      <c r="C25" s="60" t="s">
        <v>52</v>
      </c>
      <c r="D25" s="61"/>
      <c r="E25" s="94"/>
      <c r="F25" s="26" t="s">
        <v>23</v>
      </c>
      <c r="G25" s="41">
        <v>63.5</v>
      </c>
      <c r="H25" s="15"/>
      <c r="I25" s="15"/>
      <c r="J25" s="15"/>
      <c r="K25" s="16"/>
    </row>
    <row r="26" spans="2:11" ht="102.75" customHeight="1" x14ac:dyDescent="0.25">
      <c r="B26" s="31" t="s">
        <v>37</v>
      </c>
      <c r="C26" s="60" t="s">
        <v>54</v>
      </c>
      <c r="D26" s="61"/>
      <c r="E26" s="94"/>
      <c r="F26" s="26" t="s">
        <v>23</v>
      </c>
      <c r="G26" s="41">
        <v>694.22</v>
      </c>
      <c r="H26" s="15"/>
      <c r="I26" s="15"/>
      <c r="J26" s="15"/>
      <c r="K26" s="16"/>
    </row>
    <row r="27" spans="2:11" ht="126" customHeight="1" x14ac:dyDescent="0.25">
      <c r="B27" s="31" t="s">
        <v>56</v>
      </c>
      <c r="C27" s="60" t="s">
        <v>55</v>
      </c>
      <c r="D27" s="61"/>
      <c r="E27" s="94"/>
      <c r="F27" s="26" t="s">
        <v>25</v>
      </c>
      <c r="G27" s="41">
        <v>2</v>
      </c>
      <c r="H27" s="15"/>
      <c r="I27" s="15"/>
      <c r="J27" s="15"/>
      <c r="K27" s="16"/>
    </row>
    <row r="28" spans="2:11" ht="199.5" customHeight="1" thickBot="1" x14ac:dyDescent="0.3">
      <c r="B28" s="31" t="s">
        <v>57</v>
      </c>
      <c r="C28" s="60" t="s">
        <v>64</v>
      </c>
      <c r="D28" s="61"/>
      <c r="E28" s="94"/>
      <c r="F28" s="26" t="s">
        <v>25</v>
      </c>
      <c r="G28" s="41">
        <v>5</v>
      </c>
      <c r="H28" s="15"/>
      <c r="I28" s="15"/>
      <c r="J28" s="15"/>
      <c r="K28" s="16"/>
    </row>
    <row r="29" spans="2:11" ht="26.25" customHeight="1" thickBot="1" x14ac:dyDescent="0.3">
      <c r="B29" s="92" t="s">
        <v>39</v>
      </c>
      <c r="C29" s="90"/>
      <c r="D29" s="90"/>
      <c r="E29" s="90"/>
      <c r="F29" s="90"/>
      <c r="G29" s="90"/>
      <c r="H29" s="90"/>
      <c r="I29" s="90"/>
      <c r="J29" s="90"/>
      <c r="K29" s="91"/>
    </row>
    <row r="30" spans="2:11" ht="114" customHeight="1" x14ac:dyDescent="0.25">
      <c r="B30" s="21" t="s">
        <v>66</v>
      </c>
      <c r="C30" s="95" t="s">
        <v>65</v>
      </c>
      <c r="D30" s="95"/>
      <c r="E30" s="95"/>
      <c r="F30" s="22" t="s">
        <v>23</v>
      </c>
      <c r="G30" s="39">
        <v>88</v>
      </c>
      <c r="H30" s="13"/>
      <c r="I30" s="13"/>
      <c r="J30" s="13"/>
      <c r="K30" s="17"/>
    </row>
    <row r="31" spans="2:11" ht="114" customHeight="1" x14ac:dyDescent="0.25">
      <c r="B31" s="23" t="s">
        <v>68</v>
      </c>
      <c r="C31" s="93" t="s">
        <v>67</v>
      </c>
      <c r="D31" s="93"/>
      <c r="E31" s="93"/>
      <c r="F31" s="24" t="s">
        <v>23</v>
      </c>
      <c r="G31" s="40">
        <v>111.25</v>
      </c>
      <c r="H31" s="9"/>
      <c r="I31" s="9"/>
      <c r="J31" s="9"/>
      <c r="K31" s="14"/>
    </row>
    <row r="32" spans="2:11" ht="114" customHeight="1" x14ac:dyDescent="0.25">
      <c r="B32" s="23" t="s">
        <v>70</v>
      </c>
      <c r="C32" s="93" t="s">
        <v>69</v>
      </c>
      <c r="D32" s="93"/>
      <c r="E32" s="93"/>
      <c r="F32" s="24" t="s">
        <v>23</v>
      </c>
      <c r="G32" s="40">
        <v>12</v>
      </c>
      <c r="H32" s="9"/>
      <c r="I32" s="9"/>
      <c r="J32" s="9"/>
      <c r="K32" s="14"/>
    </row>
    <row r="33" spans="2:11" ht="114" customHeight="1" x14ac:dyDescent="0.25">
      <c r="B33" s="23" t="s">
        <v>72</v>
      </c>
      <c r="C33" s="93" t="s">
        <v>71</v>
      </c>
      <c r="D33" s="93"/>
      <c r="E33" s="93"/>
      <c r="F33" s="24" t="s">
        <v>25</v>
      </c>
      <c r="G33" s="40">
        <v>7</v>
      </c>
      <c r="H33" s="9"/>
      <c r="I33" s="9"/>
      <c r="J33" s="9"/>
      <c r="K33" s="14"/>
    </row>
    <row r="34" spans="2:11" ht="114" customHeight="1" x14ac:dyDescent="0.25">
      <c r="B34" s="23" t="s">
        <v>53</v>
      </c>
      <c r="C34" s="93" t="s">
        <v>52</v>
      </c>
      <c r="D34" s="93"/>
      <c r="E34" s="93"/>
      <c r="F34" s="24" t="s">
        <v>23</v>
      </c>
      <c r="G34" s="40">
        <v>35</v>
      </c>
      <c r="H34" s="9"/>
      <c r="I34" s="9"/>
      <c r="J34" s="9"/>
      <c r="K34" s="14"/>
    </row>
    <row r="35" spans="2:11" ht="114" customHeight="1" x14ac:dyDescent="0.25">
      <c r="B35" s="34" t="s">
        <v>73</v>
      </c>
      <c r="C35" s="93" t="s">
        <v>74</v>
      </c>
      <c r="D35" s="93"/>
      <c r="E35" s="93"/>
      <c r="F35" s="24" t="s">
        <v>25</v>
      </c>
      <c r="G35" s="40">
        <v>7</v>
      </c>
      <c r="H35" s="9"/>
      <c r="I35" s="9"/>
      <c r="J35" s="9"/>
      <c r="K35" s="14"/>
    </row>
    <row r="36" spans="2:11" ht="114" customHeight="1" x14ac:dyDescent="0.25">
      <c r="B36" s="23" t="s">
        <v>76</v>
      </c>
      <c r="C36" s="93" t="s">
        <v>75</v>
      </c>
      <c r="D36" s="93"/>
      <c r="E36" s="93"/>
      <c r="F36" s="24" t="s">
        <v>23</v>
      </c>
      <c r="G36" s="40">
        <v>124</v>
      </c>
      <c r="H36" s="9"/>
      <c r="I36" s="9"/>
      <c r="J36" s="9"/>
      <c r="K36" s="14"/>
    </row>
    <row r="37" spans="2:11" ht="84.75" customHeight="1" x14ac:dyDescent="0.25">
      <c r="B37" s="23" t="s">
        <v>77</v>
      </c>
      <c r="C37" s="93" t="s">
        <v>125</v>
      </c>
      <c r="D37" s="93"/>
      <c r="E37" s="93"/>
      <c r="F37" s="24" t="s">
        <v>23</v>
      </c>
      <c r="G37" s="40">
        <v>124</v>
      </c>
      <c r="H37" s="9"/>
      <c r="I37" s="9"/>
      <c r="J37" s="9"/>
      <c r="K37" s="14"/>
    </row>
    <row r="38" spans="2:11" ht="114" customHeight="1" x14ac:dyDescent="0.25">
      <c r="B38" s="23" t="s">
        <v>48</v>
      </c>
      <c r="C38" s="93" t="s">
        <v>62</v>
      </c>
      <c r="D38" s="93"/>
      <c r="E38" s="93"/>
      <c r="F38" s="24" t="s">
        <v>23</v>
      </c>
      <c r="G38" s="40">
        <v>131.5</v>
      </c>
      <c r="H38" s="9"/>
      <c r="I38" s="9"/>
      <c r="J38" s="9"/>
      <c r="K38" s="14"/>
    </row>
    <row r="39" spans="2:11" ht="87" customHeight="1" x14ac:dyDescent="0.25">
      <c r="B39" s="34" t="s">
        <v>79</v>
      </c>
      <c r="C39" s="93" t="s">
        <v>78</v>
      </c>
      <c r="D39" s="93"/>
      <c r="E39" s="93"/>
      <c r="F39" s="24" t="s">
        <v>23</v>
      </c>
      <c r="G39" s="40">
        <v>131.5</v>
      </c>
      <c r="H39" s="9"/>
      <c r="I39" s="9"/>
      <c r="J39" s="9"/>
      <c r="K39" s="14"/>
    </row>
    <row r="40" spans="2:11" ht="114" customHeight="1" x14ac:dyDescent="0.25">
      <c r="B40" s="23" t="s">
        <v>81</v>
      </c>
      <c r="C40" s="93" t="s">
        <v>80</v>
      </c>
      <c r="D40" s="93"/>
      <c r="E40" s="93"/>
      <c r="F40" s="24" t="s">
        <v>26</v>
      </c>
      <c r="G40" s="40">
        <v>8</v>
      </c>
      <c r="H40" s="9"/>
      <c r="I40" s="9"/>
      <c r="J40" s="9"/>
      <c r="K40" s="14"/>
    </row>
    <row r="41" spans="2:11" ht="84.75" customHeight="1" x14ac:dyDescent="0.25">
      <c r="B41" s="23" t="s">
        <v>83</v>
      </c>
      <c r="C41" s="93" t="s">
        <v>82</v>
      </c>
      <c r="D41" s="93"/>
      <c r="E41" s="93"/>
      <c r="F41" s="24" t="s">
        <v>25</v>
      </c>
      <c r="G41" s="40">
        <v>8</v>
      </c>
      <c r="H41" s="9"/>
      <c r="I41" s="9"/>
      <c r="J41" s="9"/>
      <c r="K41" s="14"/>
    </row>
    <row r="42" spans="2:11" ht="96" customHeight="1" x14ac:dyDescent="0.25">
      <c r="B42" s="23" t="s">
        <v>85</v>
      </c>
      <c r="C42" s="93" t="s">
        <v>84</v>
      </c>
      <c r="D42" s="93"/>
      <c r="E42" s="93"/>
      <c r="F42" s="24" t="s">
        <v>24</v>
      </c>
      <c r="G42" s="40">
        <v>57.05</v>
      </c>
      <c r="H42" s="9"/>
      <c r="I42" s="9"/>
      <c r="J42" s="9"/>
      <c r="K42" s="14"/>
    </row>
    <row r="43" spans="2:11" ht="114" customHeight="1" x14ac:dyDescent="0.25">
      <c r="B43" s="23" t="s">
        <v>37</v>
      </c>
      <c r="C43" s="93" t="s">
        <v>54</v>
      </c>
      <c r="D43" s="93"/>
      <c r="E43" s="93"/>
      <c r="F43" s="24" t="s">
        <v>23</v>
      </c>
      <c r="G43" s="40">
        <v>192.5</v>
      </c>
      <c r="H43" s="9"/>
      <c r="I43" s="9"/>
      <c r="J43" s="9"/>
      <c r="K43" s="14"/>
    </row>
    <row r="44" spans="2:11" ht="114" customHeight="1" x14ac:dyDescent="0.25">
      <c r="B44" s="23" t="s">
        <v>87</v>
      </c>
      <c r="C44" s="93" t="s">
        <v>86</v>
      </c>
      <c r="D44" s="93"/>
      <c r="E44" s="93"/>
      <c r="F44" s="24" t="s">
        <v>23</v>
      </c>
      <c r="G44" s="40">
        <v>192.5</v>
      </c>
      <c r="H44" s="9"/>
      <c r="I44" s="9"/>
      <c r="J44" s="9"/>
      <c r="K44" s="14"/>
    </row>
    <row r="45" spans="2:11" ht="83.25" customHeight="1" x14ac:dyDescent="0.25">
      <c r="B45" s="34" t="s">
        <v>89</v>
      </c>
      <c r="C45" s="60" t="s">
        <v>88</v>
      </c>
      <c r="D45" s="61"/>
      <c r="E45" s="94"/>
      <c r="F45" s="24" t="s">
        <v>23</v>
      </c>
      <c r="G45" s="40">
        <v>192.5</v>
      </c>
      <c r="H45" s="9"/>
      <c r="I45" s="9"/>
      <c r="J45" s="9"/>
      <c r="K45" s="14"/>
    </row>
    <row r="46" spans="2:11" ht="164.25" customHeight="1" x14ac:dyDescent="0.25">
      <c r="B46" s="23" t="s">
        <v>91</v>
      </c>
      <c r="C46" s="60" t="s">
        <v>90</v>
      </c>
      <c r="D46" s="61"/>
      <c r="E46" s="94"/>
      <c r="F46" s="24" t="s">
        <v>25</v>
      </c>
      <c r="G46" s="40">
        <v>6</v>
      </c>
      <c r="H46" s="9"/>
      <c r="I46" s="9"/>
      <c r="J46" s="9"/>
      <c r="K46" s="14"/>
    </row>
    <row r="47" spans="2:11" ht="252.75" customHeight="1" x14ac:dyDescent="0.25">
      <c r="B47" s="23" t="s">
        <v>93</v>
      </c>
      <c r="C47" s="60" t="s">
        <v>92</v>
      </c>
      <c r="D47" s="61"/>
      <c r="E47" s="94"/>
      <c r="F47" s="24" t="s">
        <v>23</v>
      </c>
      <c r="G47" s="40">
        <v>13.5</v>
      </c>
      <c r="H47" s="9"/>
      <c r="I47" s="9"/>
      <c r="J47" s="9"/>
      <c r="K47" s="14"/>
    </row>
    <row r="48" spans="2:11" ht="98.25" customHeight="1" x14ac:dyDescent="0.25">
      <c r="B48" s="23" t="s">
        <v>95</v>
      </c>
      <c r="C48" s="60" t="s">
        <v>94</v>
      </c>
      <c r="D48" s="61"/>
      <c r="E48" s="94"/>
      <c r="F48" s="24" t="s">
        <v>25</v>
      </c>
      <c r="G48" s="40">
        <v>8</v>
      </c>
      <c r="H48" s="9"/>
      <c r="I48" s="9"/>
      <c r="J48" s="9"/>
      <c r="K48" s="14"/>
    </row>
    <row r="49" spans="2:11" ht="96" customHeight="1" x14ac:dyDescent="0.25">
      <c r="B49" s="23" t="s">
        <v>97</v>
      </c>
      <c r="C49" s="60" t="s">
        <v>96</v>
      </c>
      <c r="D49" s="61"/>
      <c r="E49" s="94"/>
      <c r="F49" s="24" t="s">
        <v>25</v>
      </c>
      <c r="G49" s="40">
        <v>10</v>
      </c>
      <c r="H49" s="9"/>
      <c r="I49" s="9"/>
      <c r="J49" s="9"/>
      <c r="K49" s="14"/>
    </row>
    <row r="50" spans="2:11" ht="114" customHeight="1" x14ac:dyDescent="0.25">
      <c r="B50" s="23" t="s">
        <v>99</v>
      </c>
      <c r="C50" s="60" t="s">
        <v>98</v>
      </c>
      <c r="D50" s="61"/>
      <c r="E50" s="94"/>
      <c r="F50" s="24" t="s">
        <v>25</v>
      </c>
      <c r="G50" s="40">
        <v>1</v>
      </c>
      <c r="H50" s="9"/>
      <c r="I50" s="9"/>
      <c r="J50" s="9"/>
      <c r="K50" s="14"/>
    </row>
    <row r="51" spans="2:11" ht="114" customHeight="1" x14ac:dyDescent="0.25">
      <c r="B51" s="23" t="s">
        <v>101</v>
      </c>
      <c r="C51" s="93" t="s">
        <v>100</v>
      </c>
      <c r="D51" s="93"/>
      <c r="E51" s="93"/>
      <c r="F51" s="24" t="s">
        <v>25</v>
      </c>
      <c r="G51" s="40">
        <v>5</v>
      </c>
      <c r="H51" s="9"/>
      <c r="I51" s="9"/>
      <c r="J51" s="9"/>
      <c r="K51" s="14"/>
    </row>
    <row r="52" spans="2:11" ht="114" customHeight="1" thickBot="1" x14ac:dyDescent="0.3">
      <c r="B52" s="25" t="s">
        <v>103</v>
      </c>
      <c r="C52" s="125" t="s">
        <v>102</v>
      </c>
      <c r="D52" s="125"/>
      <c r="E52" s="125"/>
      <c r="F52" s="26" t="s">
        <v>23</v>
      </c>
      <c r="G52" s="41">
        <v>5.81</v>
      </c>
      <c r="H52" s="15"/>
      <c r="I52" s="15"/>
      <c r="J52" s="15"/>
      <c r="K52" s="16"/>
    </row>
    <row r="53" spans="2:11" ht="25.5" customHeight="1" thickBot="1" x14ac:dyDescent="0.3">
      <c r="B53" s="92" t="s">
        <v>40</v>
      </c>
      <c r="C53" s="90"/>
      <c r="D53" s="90"/>
      <c r="E53" s="90"/>
      <c r="F53" s="90"/>
      <c r="G53" s="90"/>
      <c r="H53" s="90"/>
      <c r="I53" s="90"/>
      <c r="J53" s="90"/>
      <c r="K53" s="91"/>
    </row>
    <row r="54" spans="2:11" ht="98.25" customHeight="1" x14ac:dyDescent="0.25">
      <c r="B54" s="21" t="s">
        <v>104</v>
      </c>
      <c r="C54" s="95" t="s">
        <v>105</v>
      </c>
      <c r="D54" s="95"/>
      <c r="E54" s="95"/>
      <c r="F54" s="22" t="s">
        <v>23</v>
      </c>
      <c r="G54" s="39">
        <v>180</v>
      </c>
      <c r="H54" s="13"/>
      <c r="I54" s="13"/>
      <c r="J54" s="13"/>
      <c r="K54" s="17"/>
    </row>
    <row r="55" spans="2:11" ht="297.75" customHeight="1" thickBot="1" x14ac:dyDescent="0.3">
      <c r="B55" s="23" t="s">
        <v>29</v>
      </c>
      <c r="C55" s="93" t="s">
        <v>106</v>
      </c>
      <c r="D55" s="93"/>
      <c r="E55" s="93"/>
      <c r="F55" s="24" t="s">
        <v>23</v>
      </c>
      <c r="G55" s="40">
        <v>180</v>
      </c>
      <c r="H55" s="9"/>
      <c r="I55" s="9"/>
      <c r="J55" s="9"/>
      <c r="K55" s="14"/>
    </row>
    <row r="56" spans="2:11" ht="24" customHeight="1" x14ac:dyDescent="0.25">
      <c r="B56" s="122" t="s">
        <v>41</v>
      </c>
      <c r="C56" s="123"/>
      <c r="D56" s="123"/>
      <c r="E56" s="123"/>
      <c r="F56" s="123"/>
      <c r="G56" s="123"/>
      <c r="H56" s="123"/>
      <c r="I56" s="123"/>
      <c r="J56" s="123"/>
      <c r="K56" s="124"/>
    </row>
    <row r="57" spans="2:11" ht="116.25" customHeight="1" x14ac:dyDescent="0.25">
      <c r="B57" s="23" t="s">
        <v>28</v>
      </c>
      <c r="C57" s="93" t="s">
        <v>107</v>
      </c>
      <c r="D57" s="93"/>
      <c r="E57" s="93"/>
      <c r="F57" s="24" t="s">
        <v>23</v>
      </c>
      <c r="G57" s="40">
        <v>1646.05</v>
      </c>
      <c r="H57" s="9"/>
      <c r="I57" s="9"/>
      <c r="J57" s="9"/>
      <c r="K57" s="14"/>
    </row>
    <row r="58" spans="2:11" ht="102" customHeight="1" x14ac:dyDescent="0.25">
      <c r="B58" s="23" t="s">
        <v>109</v>
      </c>
      <c r="C58" s="93" t="s">
        <v>108</v>
      </c>
      <c r="D58" s="93"/>
      <c r="E58" s="93"/>
      <c r="F58" s="24" t="s">
        <v>25</v>
      </c>
      <c r="G58" s="40">
        <v>3</v>
      </c>
      <c r="H58" s="9"/>
      <c r="I58" s="9"/>
      <c r="J58" s="9"/>
      <c r="K58" s="14"/>
    </row>
    <row r="59" spans="2:11" ht="102" customHeight="1" x14ac:dyDescent="0.25">
      <c r="B59" s="23" t="s">
        <v>111</v>
      </c>
      <c r="C59" s="93" t="s">
        <v>110</v>
      </c>
      <c r="D59" s="93"/>
      <c r="E59" s="93"/>
      <c r="F59" s="24" t="s">
        <v>25</v>
      </c>
      <c r="G59" s="40">
        <v>3</v>
      </c>
      <c r="H59" s="9"/>
      <c r="I59" s="9"/>
      <c r="J59" s="9"/>
      <c r="K59" s="14"/>
    </row>
    <row r="60" spans="2:11" ht="117.75" customHeight="1" x14ac:dyDescent="0.25">
      <c r="B60" s="23" t="s">
        <v>113</v>
      </c>
      <c r="C60" s="93" t="s">
        <v>112</v>
      </c>
      <c r="D60" s="93"/>
      <c r="E60" s="93"/>
      <c r="F60" s="24" t="s">
        <v>25</v>
      </c>
      <c r="G60" s="40">
        <v>1</v>
      </c>
      <c r="H60" s="9"/>
      <c r="I60" s="9"/>
      <c r="J60" s="9"/>
      <c r="K60" s="14"/>
    </row>
    <row r="61" spans="2:11" ht="135" customHeight="1" x14ac:dyDescent="0.25">
      <c r="B61" s="23" t="s">
        <v>115</v>
      </c>
      <c r="C61" s="93" t="s">
        <v>114</v>
      </c>
      <c r="D61" s="93"/>
      <c r="E61" s="93"/>
      <c r="F61" s="24" t="s">
        <v>26</v>
      </c>
      <c r="G61" s="40">
        <v>1</v>
      </c>
      <c r="H61" s="9"/>
      <c r="I61" s="9"/>
      <c r="J61" s="9"/>
      <c r="K61" s="14"/>
    </row>
    <row r="62" spans="2:11" ht="135" customHeight="1" x14ac:dyDescent="0.25">
      <c r="B62" s="23" t="s">
        <v>117</v>
      </c>
      <c r="C62" s="93" t="s">
        <v>116</v>
      </c>
      <c r="D62" s="93"/>
      <c r="E62" s="93"/>
      <c r="F62" s="24" t="s">
        <v>23</v>
      </c>
      <c r="G62" s="40">
        <v>15</v>
      </c>
      <c r="H62" s="9"/>
      <c r="I62" s="9"/>
      <c r="J62" s="9"/>
      <c r="K62" s="14"/>
    </row>
    <row r="63" spans="2:11" ht="168" customHeight="1" x14ac:dyDescent="0.25">
      <c r="B63" s="23" t="s">
        <v>119</v>
      </c>
      <c r="C63" s="93" t="s">
        <v>118</v>
      </c>
      <c r="D63" s="93"/>
      <c r="E63" s="93"/>
      <c r="F63" s="24" t="s">
        <v>25</v>
      </c>
      <c r="G63" s="40">
        <v>1</v>
      </c>
      <c r="H63" s="9"/>
      <c r="I63" s="9"/>
      <c r="J63" s="9"/>
      <c r="K63" s="14"/>
    </row>
    <row r="64" spans="2:11" ht="102" customHeight="1" x14ac:dyDescent="0.25">
      <c r="B64" s="23" t="s">
        <v>36</v>
      </c>
      <c r="C64" s="60" t="s">
        <v>120</v>
      </c>
      <c r="D64" s="61"/>
      <c r="E64" s="94"/>
      <c r="F64" s="24" t="s">
        <v>24</v>
      </c>
      <c r="G64" s="40">
        <v>10</v>
      </c>
      <c r="H64" s="9"/>
      <c r="I64" s="9"/>
      <c r="J64" s="9"/>
      <c r="K64" s="14"/>
    </row>
    <row r="65" spans="2:11" ht="102" customHeight="1" thickBot="1" x14ac:dyDescent="0.3">
      <c r="B65" s="38" t="s">
        <v>122</v>
      </c>
      <c r="C65" s="121" t="s">
        <v>121</v>
      </c>
      <c r="D65" s="121"/>
      <c r="E65" s="121"/>
      <c r="F65" s="35" t="s">
        <v>25</v>
      </c>
      <c r="G65" s="42">
        <v>10</v>
      </c>
      <c r="H65" s="36"/>
      <c r="I65" s="36"/>
      <c r="J65" s="36"/>
      <c r="K65" s="37"/>
    </row>
  </sheetData>
  <mergeCells count="73">
    <mergeCell ref="C65:E65"/>
    <mergeCell ref="B29:K29"/>
    <mergeCell ref="B53:K53"/>
    <mergeCell ref="B56:K56"/>
    <mergeCell ref="C52:E52"/>
    <mergeCell ref="C33:E33"/>
    <mergeCell ref="C34:E34"/>
    <mergeCell ref="C35:E35"/>
    <mergeCell ref="C36:E36"/>
    <mergeCell ref="C37:E37"/>
    <mergeCell ref="C38:E38"/>
    <mergeCell ref="C39:E39"/>
    <mergeCell ref="C40:E40"/>
    <mergeCell ref="C41:E41"/>
    <mergeCell ref="C44:E44"/>
    <mergeCell ref="C45:E45"/>
    <mergeCell ref="B9:B10"/>
    <mergeCell ref="C9:E10"/>
    <mergeCell ref="F9:F10"/>
    <mergeCell ref="C16:E16"/>
    <mergeCell ref="C17:E17"/>
    <mergeCell ref="B12:K12"/>
    <mergeCell ref="C13:E13"/>
    <mergeCell ref="C15:E15"/>
    <mergeCell ref="C14:E14"/>
    <mergeCell ref="C18:E18"/>
    <mergeCell ref="C24:E24"/>
    <mergeCell ref="C25:E25"/>
    <mergeCell ref="C26:E26"/>
    <mergeCell ref="C27:E27"/>
    <mergeCell ref="C28:E28"/>
    <mergeCell ref="C21:E21"/>
    <mergeCell ref="C22:E22"/>
    <mergeCell ref="C43:E43"/>
    <mergeCell ref="C19:E19"/>
    <mergeCell ref="C20:E20"/>
    <mergeCell ref="C42:E42"/>
    <mergeCell ref="C23:E23"/>
    <mergeCell ref="C30:E30"/>
    <mergeCell ref="C31:E31"/>
    <mergeCell ref="C32:E32"/>
    <mergeCell ref="B7:E7"/>
    <mergeCell ref="F7:I7"/>
    <mergeCell ref="J7:K7"/>
    <mergeCell ref="J1:K1"/>
    <mergeCell ref="H9:I9"/>
    <mergeCell ref="J9:J10"/>
    <mergeCell ref="B2:K2"/>
    <mergeCell ref="B4:E4"/>
    <mergeCell ref="F4:K4"/>
    <mergeCell ref="B5:E5"/>
    <mergeCell ref="F5:K5"/>
    <mergeCell ref="B6:E6"/>
    <mergeCell ref="F6:I6"/>
    <mergeCell ref="J6:K6"/>
    <mergeCell ref="K9:K10"/>
    <mergeCell ref="G9:G10"/>
    <mergeCell ref="C46:E46"/>
    <mergeCell ref="C47:E47"/>
    <mergeCell ref="C48:E48"/>
    <mergeCell ref="C49:E49"/>
    <mergeCell ref="C61:E61"/>
    <mergeCell ref="C62:E62"/>
    <mergeCell ref="C64:E64"/>
    <mergeCell ref="C50:E50"/>
    <mergeCell ref="C57:E57"/>
    <mergeCell ref="C58:E58"/>
    <mergeCell ref="C59:E59"/>
    <mergeCell ref="C60:E60"/>
    <mergeCell ref="C63:E63"/>
    <mergeCell ref="C54:E54"/>
    <mergeCell ref="C55:E55"/>
    <mergeCell ref="C51:E51"/>
  </mergeCells>
  <phoneticPr fontId="9" type="noConversion"/>
  <printOptions horizontalCentered="1"/>
  <pageMargins left="0.70866141732283472" right="0.70866141732283472" top="0.74803149606299213" bottom="0.74803149606299213" header="0.31496062992125984" footer="0.51181102362204722"/>
  <pageSetup paperSize="10000" scale="59" fitToHeight="0" orientation="portrait" r:id="rId1"/>
  <headerFooter>
    <oddFooter xml:space="preserve">&amp;CPágina &amp;P de &amp;N Páginas </oddFooter>
  </headerFooter>
  <rowBreaks count="1" manualBreakCount="1">
    <brk id="48"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Anexo 9.1</vt:lpstr>
      <vt:lpstr>Anexo 9.2</vt:lpstr>
      <vt:lpstr>'Anexo 9.1'!Área_de_impresión</vt:lpstr>
      <vt:lpstr>'Anexo 9.2'!Área_de_impresión</vt:lpstr>
      <vt:lpstr>'Anexo 9.2'!Títulos_a_imprimir</vt:lpstr>
    </vt:vector>
  </TitlesOfParts>
  <Company>IFP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Estancia-3</dc:creator>
  <cp:lastModifiedBy>Licita05</cp:lastModifiedBy>
  <cp:lastPrinted>2021-07-26T19:46:13Z</cp:lastPrinted>
  <dcterms:created xsi:type="dcterms:W3CDTF">2019-07-25T17:06:16Z</dcterms:created>
  <dcterms:modified xsi:type="dcterms:W3CDTF">2021-07-28T16:08:59Z</dcterms:modified>
</cp:coreProperties>
</file>